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225" windowWidth="15120" windowHeight="9405" activeTab="2"/>
  </bookViews>
  <sheets>
    <sheet name="2023" sheetId="1" r:id="rId1"/>
    <sheet name="Лист1 (2)" sheetId="2" r:id="rId2"/>
    <sheet name="2024" sheetId="3" r:id="rId3"/>
  </sheets>
  <definedNames>
    <definedName name="_xlnm.Print_Area" localSheetId="0">'2023'!$A$1:$I$91</definedName>
    <definedName name="_xlnm.Print_Area" localSheetId="2">'2024'!$A$1:$I$80</definedName>
    <definedName name="_xlnm.Print_Area" localSheetId="1">'Лист1 (2)'!$A$1:$I$90</definedName>
  </definedNames>
  <calcPr calcId="144525" iterate="1"/>
</workbook>
</file>

<file path=xl/calcChain.xml><?xml version="1.0" encoding="utf-8"?>
<calcChain xmlns="http://schemas.openxmlformats.org/spreadsheetml/2006/main">
  <c r="E75" i="3" l="1"/>
  <c r="D75" i="3"/>
  <c r="G49" i="3"/>
  <c r="E72" i="3"/>
  <c r="G72" i="3" l="1"/>
  <c r="G75" i="3" s="1"/>
  <c r="I72" i="3" l="1"/>
  <c r="I75" i="3" s="1"/>
  <c r="H72" i="3"/>
  <c r="H75" i="3" s="1"/>
  <c r="F72" i="3"/>
  <c r="D72" i="3"/>
  <c r="E83" i="1" l="1"/>
  <c r="F83" i="1"/>
  <c r="G83" i="1"/>
  <c r="H83" i="1"/>
  <c r="I83" i="1"/>
  <c r="D83" i="1"/>
  <c r="E84" i="2" l="1"/>
  <c r="I84" i="2"/>
  <c r="H84" i="2"/>
  <c r="G84" i="2"/>
  <c r="F84" i="2"/>
  <c r="D84" i="2"/>
</calcChain>
</file>

<file path=xl/sharedStrings.xml><?xml version="1.0" encoding="utf-8"?>
<sst xmlns="http://schemas.openxmlformats.org/spreadsheetml/2006/main" count="728" uniqueCount="238">
  <si>
    <t>Единица измерения</t>
  </si>
  <si>
    <t>тыс.рублей</t>
  </si>
  <si>
    <t>Код классификации доходов бюджетов</t>
  </si>
  <si>
    <t>Наименование главного администратора (администратора) доходов республиканского бюджета Республики Тыва (бюджета ТФОМС РТ)</t>
  </si>
  <si>
    <t>Показатели прогноза доходов бюджета</t>
  </si>
  <si>
    <t xml:space="preserve">код   </t>
  </si>
  <si>
    <t>наименование</t>
  </si>
  <si>
    <t>Управление Федеральной службы по надзору в сфере природопользования по Республике Тыва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</si>
  <si>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</si>
  <si>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</si>
  <si>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</si>
  <si>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Итого:</t>
  </si>
  <si>
    <t>Руководитель</t>
  </si>
  <si>
    <t>______________________</t>
  </si>
  <si>
    <t>(уполномоченное лицо)</t>
  </si>
  <si>
    <t xml:space="preserve">               (должность)</t>
  </si>
  <si>
    <t>(подпись)</t>
  </si>
  <si>
    <t>(расшифровка подписи)</t>
  </si>
  <si>
    <t>Исполнитель</t>
  </si>
  <si>
    <t>_____________________</t>
  </si>
  <si>
    <t xml:space="preserve">                          (должность)</t>
  </si>
  <si>
    <t>(ФИО)</t>
  </si>
  <si>
    <t>ПРИЛОЖЕНИЕ                                                                                             к Порядку формирования и ведения реестра источников доходов бюджета муниципального района "Монгун-Тайгинский кожуун Республики Тыва"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</si>
  <si>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</si>
  <si>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 '04811201041016000120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</si>
  <si>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</si>
  <si>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</si>
  <si>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</si>
  <si>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</si>
  <si>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</si>
  <si>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</si>
  <si>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</si>
  <si>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</si>
  <si>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Федеральное операционное управление Федерального казначейства</t>
  </si>
  <si>
    <t>10010302231010000110</t>
  </si>
  <si>
    <t xml:space="preserve"> 16111633050056000140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</si>
  <si>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</si>
  <si>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Управление Федеральной антимонопольной службы по Республике Тыва</t>
  </si>
  <si>
    <t xml:space="preserve">Управление Федеральной налоговой  службы по Республике Тыва </t>
  </si>
  <si>
    <t xml:space="preserve"> 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</si>
  <si>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</si>
  <si>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18210102020011000110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</si>
  <si>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</si>
  <si>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</si>
  <si>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</si>
  <si>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18210102030011000110</t>
  </si>
  <si>
    <t xml:space="preserve"> 18210102030012100110</t>
  </si>
  <si>
    <t xml:space="preserve"> 18210502010021000110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</si>
  <si>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</si>
  <si>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(пени по соответствующему платежу)</t>
  </si>
  <si>
    <t>18210502010022100110</t>
  </si>
  <si>
    <t xml:space="preserve"> 18210502010023000110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</si>
  <si>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</si>
  <si>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</si>
  <si>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 18210503010011000110</t>
  </si>
  <si>
    <t>Единый сельскохозяйственный налог (пени по соответствующему платежу)</t>
  </si>
  <si>
    <t xml:space="preserve"> 18210503010012100110</t>
  </si>
  <si>
    <t xml:space="preserve"> 18210503010013000110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</si>
  <si>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</si>
  <si>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 xml:space="preserve"> 18210504020021000110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</si>
  <si>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</si>
  <si>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 xml:space="preserve"> 18210504020022100110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</si>
  <si>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</si>
  <si>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Налог на имущество организаций по имуществу, не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</si>
  <si>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Налог на имущество организаций по имуществу, не входящему в Единую систему газоснабжения (пени по соответствующему платежу)</t>
  </si>
  <si>
    <t xml:space="preserve"> 18210602010022100110</t>
  </si>
  <si>
    <t xml:space="preserve"> 18811608010016000140</t>
  </si>
  <si>
    <t>Министерство внутренних дел по Республике Тыва</t>
  </si>
  <si>
    <t>Прочие доходы от компенсации затрат бюджетов муниципальных районов</t>
  </si>
  <si>
    <t xml:space="preserve">Финансовое управление администрации муниципального района  </t>
  </si>
  <si>
    <t>Дотации бюджетам муниципальных районов на выравнивание бюджетной обеспеченности</t>
  </si>
  <si>
    <t>Субсидии бюджетам муниципальных районов на реализацию мероприятий по обеспечению жильем молодых семей</t>
  </si>
  <si>
    <t>Прочие субсидии бюджетам муниципальных районов</t>
  </si>
  <si>
    <t xml:space="preserve"> 80520229999050000150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</si>
  <si>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</si>
  <si>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</si>
  <si>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</si>
  <si>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</si>
  <si>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</si>
  <si>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</si>
  <si>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</si>
  <si>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</si>
  <si>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</si>
  <si>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</si>
  <si>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</si>
  <si>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Администрация муниципального района  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</si>
  <si>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</si>
  <si>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</si>
  <si>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председатель администрации муниципального района</t>
  </si>
  <si>
    <t>Очур-оол Людмила Чертаг-ооловна</t>
  </si>
  <si>
    <t>8(394-51)-22460</t>
  </si>
  <si>
    <t>телефон</t>
  </si>
  <si>
    <t>04811201010016000120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</si>
  <si>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</si>
  <si>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</si>
  <si>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</si>
  <si>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</si>
  <si>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</si>
  <si>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</si>
  <si>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</si>
  <si>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муниципальных районов на обеспечение комплексного развития сельских территорий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</si>
  <si>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</si>
  <si>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</si>
  <si>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</si>
  <si>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</si>
  <si>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806 11105013050000120</t>
  </si>
  <si>
    <t>806 11109045050000120</t>
  </si>
  <si>
    <t>805 20245303050000150</t>
  </si>
  <si>
    <t>805 20235302050000150</t>
  </si>
  <si>
    <t>805 20235380050000150</t>
  </si>
  <si>
    <t>805 20235573050000150</t>
  </si>
  <si>
    <t>805 20240014050000150</t>
  </si>
  <si>
    <t>805 21960010050000150</t>
  </si>
  <si>
    <t>805 20225097050000150</t>
  </si>
  <si>
    <t>805 20225299050000150</t>
  </si>
  <si>
    <t>805 20225304050000150</t>
  </si>
  <si>
    <t>805 20225497050000150</t>
  </si>
  <si>
    <t>805 20225519050000150</t>
  </si>
  <si>
    <t>805 20225555050000150</t>
  </si>
  <si>
    <t>805 20225576050000150</t>
  </si>
  <si>
    <t>805 20227576050000150</t>
  </si>
  <si>
    <t>805 20230013050000150</t>
  </si>
  <si>
    <t>805 20230022050000150</t>
  </si>
  <si>
    <t>805 20230024050000150</t>
  </si>
  <si>
    <t>805 20235084050000150</t>
  </si>
  <si>
    <t>805 20235250050000150</t>
  </si>
  <si>
    <t>805 20215001050000150</t>
  </si>
  <si>
    <t>805 20215002050000150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</si>
  <si>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</si>
  <si>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18210102010011000110</t>
  </si>
  <si>
    <t>18210102010012100110</t>
  </si>
  <si>
    <t>18210102020012100110</t>
  </si>
  <si>
    <t>18210102020013000110</t>
  </si>
  <si>
    <t xml:space="preserve"> 18210501011012100110</t>
  </si>
  <si>
    <t xml:space="preserve"> 18210501021011000110</t>
  </si>
  <si>
    <t>18210501021012100110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</si>
  <si>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</si>
  <si>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</si>
  <si>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</si>
  <si>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</si>
  <si>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Налог на имущество организаций по имуществу,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</si>
  <si>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Налог на имущество организаций по имуществу, входящему в Единую систему газоснабжения (пени по соответствующему платежу)</t>
  </si>
  <si>
    <t>18210602010021000110</t>
  </si>
  <si>
    <t>18210602020021000110</t>
  </si>
  <si>
    <t>18210602020022100110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</si>
  <si>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</si>
  <si>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80511302995050000130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</si>
  <si>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</si>
  <si>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</si>
  <si>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</si>
  <si>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91211607090050000140</t>
  </si>
  <si>
    <t>Министерство юстиции Республики Тыва</t>
  </si>
  <si>
    <t>Министерство лесного хозяйства и природопользования Республики Тыва</t>
  </si>
  <si>
    <t>Прочие межбюджетные трансферты, передаваемые бюджетам муниципальных районов</t>
  </si>
  <si>
    <t>805 20249999050000150</t>
  </si>
  <si>
    <t>Субвенции бюджетам муниципальных районов на проведение Всероссийской переписи населения 2020 года</t>
  </si>
  <si>
    <t xml:space="preserve"> 80520235469050000150</t>
  </si>
  <si>
    <t>805 20235118050000150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</si>
  <si>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</si>
  <si>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805 20230029050000150</t>
  </si>
  <si>
    <t>805 20235120050000150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</si>
  <si>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</si>
  <si>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805 20220041050000150</t>
  </si>
  <si>
    <t>Субсидии бюджетам муниципальных районов на ремонт и содержание автомобильных дорог общего пользования, в том числе дорог поселениях</t>
  </si>
  <si>
    <t>Эрендей Аржаана Александровна</t>
  </si>
  <si>
    <t>начальник финансового управления</t>
  </si>
  <si>
    <t>Реестр источников доходов муниципального бюджета  "Монгун-Тайгинского кожууна Республики Тыва" на 2023 год и на плановый период 2024 и 2025 годов</t>
  </si>
  <si>
    <t>на 2023 г.                              (очередной финансовый год)</t>
  </si>
  <si>
    <t>на 2024 г.                              (первый год планового периода)</t>
  </si>
  <si>
    <t>на 2025 г.                              (второй год планового периода)</t>
  </si>
  <si>
    <t xml:space="preserve">Оценка исполнения                        2022 г. (текущий финансовый год) </t>
  </si>
  <si>
    <r>
      <t xml:space="preserve">Кассовые поступления в текущем финансовом году (по состоянию на </t>
    </r>
    <r>
      <rPr>
        <b/>
        <u/>
        <sz val="10"/>
        <rFont val="Times New Roman"/>
        <family val="1"/>
        <charset val="204"/>
      </rPr>
      <t>"1"ноября 2022г.)</t>
    </r>
  </si>
  <si>
    <t>Прогноз доходов бюджета на 2022г. (текущий финансовый год) в соответствии решением Хурала представителей муниципального района</t>
  </si>
  <si>
    <t>план</t>
  </si>
  <si>
    <t>факт</t>
  </si>
  <si>
    <t>оценка</t>
  </si>
  <si>
    <t>18210501011011000110</t>
  </si>
  <si>
    <t xml:space="preserve"> 18210501011013000110</t>
  </si>
  <si>
    <t xml:space="preserve"> 18210501021013000110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</si>
  <si>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</si>
  <si>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</si>
  <si>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</si>
  <si>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18210803010011050110</t>
  </si>
  <si>
    <t>18210803010014000110</t>
  </si>
  <si>
    <t xml:space="preserve"> 20235120050000150</t>
  </si>
  <si>
    <t xml:space="preserve"> 20235250050000150</t>
  </si>
  <si>
    <t xml:space="preserve"> 20235302050000150</t>
  </si>
  <si>
    <t>805 20305010050000150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</si>
  <si>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</si>
  <si>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82811607090050000140</t>
  </si>
  <si>
    <t>Межбюджетные трансферты, передаваемые бюджетам муниципальных районов на создание модельных муниципальных библиотек</t>
  </si>
  <si>
    <t>805 20245454050000150</t>
  </si>
  <si>
    <t xml:space="preserve">Субсидии на подготовку проектов межевания земельных участков и на проведение кадастровых работ </t>
  </si>
  <si>
    <t>805 20225511050000150</t>
  </si>
  <si>
    <t>1661 </t>
  </si>
  <si>
    <t>И.о. председателя администрации муниципального района</t>
  </si>
  <si>
    <t>Салчак Чаян Викторович</t>
  </si>
  <si>
    <t xml:space="preserve">                                  (должность)</t>
  </si>
  <si>
    <t xml:space="preserve">        (должность)</t>
  </si>
  <si>
    <t xml:space="preserve">                               начальник финансового управления</t>
  </si>
  <si>
    <t>Государственный комитет по охране объектов животного мира Республики Тыва</t>
  </si>
  <si>
    <t>Реестр источников доходов муниципального бюджета  "Монгун-Тайгинского кожууна Республики Тыва" на 2024 год и на плановый период 2025 и 2026 годов</t>
  </si>
  <si>
    <t>Прогноз доходов бюджета на 2023г. (текущий финансовый год) в соответствии решением Хурала представителей муниципального района</t>
  </si>
  <si>
    <r>
      <t xml:space="preserve">Кассовые поступления в текущем финансовом году (по состоянию на </t>
    </r>
    <r>
      <rPr>
        <b/>
        <u/>
        <sz val="10"/>
        <rFont val="Times New Roman"/>
        <family val="1"/>
        <charset val="204"/>
      </rPr>
      <t>"1"ноября 2023г.)</t>
    </r>
  </si>
  <si>
    <t xml:space="preserve">Оценка исполнения                        2023 г. (текущий финансовый год) </t>
  </si>
  <si>
    <t>на 2024 г.                              (очередной финансовый год)</t>
  </si>
  <si>
    <t>на 2025 г.                              (первый год планового периода)</t>
  </si>
  <si>
    <t>на 2026 г.                              (второй год планового периода)</t>
  </si>
  <si>
    <t>Председатель администрации муниципального района</t>
  </si>
  <si>
    <t>Иргит Чойган Демир-оолович</t>
  </si>
  <si>
    <t xml:space="preserve">                               Начальник финансового управления</t>
  </si>
  <si>
    <t>18210102030013000110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</si>
  <si>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соотвествующему платежу согласно законодательству Российской Федерации)</t>
  </si>
  <si>
    <t>18210102040011000110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</si>
  <si>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</si>
  <si>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</si>
  <si>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</si>
  <si>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80520225599050000150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</si>
  <si>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</si>
  <si>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 xml:space="preserve"> 80611406013050000430</t>
  </si>
  <si>
    <t>806 11607090050000140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</si>
  <si>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</si>
  <si>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18210803010011060110</t>
  </si>
  <si>
    <t>91811607090050000140</t>
  </si>
  <si>
    <t xml:space="preserve"> 93111601183010000140</t>
  </si>
  <si>
    <t xml:space="preserve"> 93111601203010000140</t>
  </si>
  <si>
    <t xml:space="preserve"> 93111601153010000140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</si>
  <si>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</si>
  <si>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</si>
  <si>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18210503010013000110</t>
  </si>
  <si>
    <t>Министерство сельского хозяйства и продовольствия Республики Тыва</t>
  </si>
  <si>
    <t>806</t>
  </si>
  <si>
    <t>Субвенции местным бюджетам на содержание специалистов, осуществляющих переданные полномочия Республики Тыва по опеке и попечительству на 2024 год</t>
  </si>
  <si>
    <t>Субвенции местным бюджетам на выплаты денежных средств на содержание детей в семьях опекунов (попечителей), в приемных семьях и вознаграждения, причитающегося приемным родителям, на 2024 год</t>
  </si>
  <si>
    <t>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 организациях</t>
  </si>
  <si>
    <t>805 20225179050000150</t>
  </si>
  <si>
    <t>Субвенций местным бюджетам на выплаты денежных средств на содержание детей в семьях опекунов (попечителей), в приемных семьях и вознаграждения, причитающегося приемным родителям</t>
  </si>
  <si>
    <t>805 20230027050000150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</si>
</sst>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₽_-;\-* #,##0.00\ _₽_-;_-* &quot;-&quot;??\ _₽_-;_-@_-"/>
    <numFmt numFmtId="164" formatCode="#,##0.00_ ;[Red]\-#,##0.00\ "/>
    <numFmt numFmtId="165" formatCode="#,##0.0_ ;[Red]\-#,##0.0\ "/>
    <numFmt numFmtId="166" formatCode="_(* #,##0.00_);_(* \(#,##0.00\);_(* &quot;-&quot;??_);_(@_)"/>
    <numFmt numFmtId="167" formatCode="#,##0.000_ ;[Red]\-#,##0.000\ "/>
    <numFmt numFmtId="168" formatCode="#,##0.00_ ;\-#,##0.00\ "/>
    <numFmt numFmtId="169" formatCode="#,##0.000_ ;\-#,##0.000\ "/>
    <numFmt numFmtId="170" formatCode="0.000"/>
    <numFmt numFmtId="171" formatCode="#,##0_ ;\-#,##0\ "/>
    <numFmt numFmtId="172" formatCode="0.0"/>
    <numFmt numFmtId="173" formatCode="#,##0_ ;[Red]\-#,##0\ "/>
    <numFmt numFmtId="174" formatCode="#,##0.0"/>
    <numFmt numFmtId="175" formatCode="&quot;&quot;###,##0.00"/>
    <numFmt numFmtId="176" formatCode="#,##0.0000_ ;\-#,##0.0000\ "/>
    <numFmt numFmtId="177" formatCode="#,##0.00000_ ;\-#,##0.00000\ "/>
    <numFmt numFmtId="178" formatCode="#,##0.0000_ ;[Red]\-#,##0.0000\ "/>
    <numFmt numFmtId="179" formatCode="#,##0.00000_ ;[Red]\-#,##0.00000\ 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9"/>
      <name val="Arial"/>
      <family val="2"/>
      <charset val="204"/>
    </font>
    <font>
      <sz val="13"/>
      <name val="Times New Roman"/>
      <family val="1"/>
      <charset val="204"/>
    </font>
    <font>
      <sz val="11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444444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166" fontId="5" fillId="0" borderId="0" applyFont="0" applyFill="0" applyBorder="0" applyAlignment="0" applyProtection="0"/>
    <xf numFmtId="0" fontId="18" fillId="0" borderId="0"/>
  </cellStyleXfs>
  <cellXfs count="211">
    <xf numFmtId="0" fontId="0" fillId="0" borderId="0" xfId="0"/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3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center" vertical="center" wrapText="1"/>
    </xf>
    <xf numFmtId="173" fontId="2" fillId="0" borderId="0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7" fontId="2" fillId="0" borderId="0" xfId="0" applyNumberFormat="1" applyFont="1" applyFill="1" applyBorder="1" applyAlignment="1" applyProtection="1">
      <alignment horizontal="center" vertical="center" wrapText="1"/>
    </xf>
    <xf numFmtId="167" fontId="2" fillId="0" borderId="0" xfId="2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4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173" fontId="8" fillId="0" borderId="1" xfId="0" applyNumberFormat="1" applyFont="1" applyFill="1" applyBorder="1" applyAlignment="1" applyProtection="1">
      <alignment horizontal="center" vertical="center" wrapText="1"/>
    </xf>
    <xf numFmtId="170" fontId="8" fillId="0" borderId="1" xfId="0" applyNumberFormat="1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172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167" fontId="8" fillId="0" borderId="1" xfId="5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 applyProtection="1">
      <alignment horizontal="center" vertical="center" wrapText="1"/>
    </xf>
    <xf numFmtId="167" fontId="8" fillId="0" borderId="1" xfId="0" applyNumberFormat="1" applyFont="1" applyFill="1" applyBorder="1" applyAlignment="1" applyProtection="1">
      <alignment horizontal="center" vertical="center" wrapText="1"/>
    </xf>
    <xf numFmtId="167" fontId="8" fillId="0" borderId="1" xfId="2" applyNumberFormat="1" applyFont="1" applyFill="1" applyBorder="1" applyAlignment="1">
      <alignment horizontal="center" vertical="center" wrapText="1"/>
    </xf>
    <xf numFmtId="1" fontId="8" fillId="0" borderId="1" xfId="2" quotePrefix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5" applyNumberFormat="1" applyFont="1" applyFill="1" applyBorder="1" applyAlignment="1">
      <alignment vertical="center" wrapText="1"/>
    </xf>
    <xf numFmtId="165" fontId="2" fillId="0" borderId="1" xfId="5" applyNumberFormat="1" applyFont="1" applyFill="1" applyBorder="1" applyAlignment="1">
      <alignment horizontal="right" vertical="center" wrapText="1"/>
    </xf>
    <xf numFmtId="174" fontId="8" fillId="0" borderId="1" xfId="0" applyNumberFormat="1" applyFont="1" applyFill="1" applyBorder="1" applyAlignment="1">
      <alignment horizontal="center" vertical="center" wrapText="1"/>
    </xf>
    <xf numFmtId="174" fontId="8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0" fontId="8" fillId="0" borderId="8" xfId="0" applyNumberFormat="1" applyFont="1" applyFill="1" applyBorder="1" applyAlignment="1" applyProtection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  <xf numFmtId="0" fontId="8" fillId="0" borderId="1" xfId="4" applyFont="1" applyFill="1" applyBorder="1" applyAlignment="1">
      <alignment horizontal="left" wrapText="1"/>
    </xf>
    <xf numFmtId="1" fontId="8" fillId="0" borderId="1" xfId="4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7" xfId="0" quotePrefix="1" applyNumberFormat="1" applyFont="1" applyFill="1" applyBorder="1" applyAlignment="1">
      <alignment horizontal="left" wrapText="1"/>
    </xf>
    <xf numFmtId="0" fontId="5" fillId="0" borderId="3" xfId="0" quotePrefix="1" applyNumberFormat="1" applyFont="1" applyFill="1" applyBorder="1" applyAlignment="1">
      <alignment horizontal="left" wrapText="1"/>
    </xf>
    <xf numFmtId="49" fontId="5" fillId="0" borderId="8" xfId="0" applyNumberFormat="1" applyFont="1" applyFill="1" applyBorder="1" applyAlignment="1">
      <alignment horizontal="center" wrapText="1"/>
    </xf>
    <xf numFmtId="168" fontId="5" fillId="0" borderId="8" xfId="0" applyNumberFormat="1" applyFont="1" applyFill="1" applyBorder="1" applyAlignment="1">
      <alignment horizontal="center" vertical="center" wrapText="1" shrinkToFit="1"/>
    </xf>
    <xf numFmtId="175" fontId="12" fillId="0" borderId="10" xfId="0" applyNumberFormat="1" applyFont="1" applyFill="1" applyBorder="1" applyAlignment="1">
      <alignment horizontal="center" vertical="center" wrapText="1"/>
    </xf>
    <xf numFmtId="171" fontId="5" fillId="0" borderId="9" xfId="0" applyNumberFormat="1" applyFont="1" applyFill="1" applyBorder="1" applyAlignment="1">
      <alignment horizontal="center" vertical="center" wrapText="1" shrinkToFit="1"/>
    </xf>
    <xf numFmtId="168" fontId="5" fillId="0" borderId="9" xfId="0" applyNumberFormat="1" applyFont="1" applyFill="1" applyBorder="1" applyAlignment="1">
      <alignment horizontal="center" vertical="center" wrapText="1" shrinkToFit="1"/>
    </xf>
    <xf numFmtId="168" fontId="5" fillId="0" borderId="11" xfId="0" applyNumberFormat="1" applyFont="1" applyFill="1" applyBorder="1" applyAlignment="1">
      <alignment horizontal="center" vertical="center" wrapText="1" shrinkToFit="1"/>
    </xf>
    <xf numFmtId="169" fontId="5" fillId="0" borderId="8" xfId="0" applyNumberFormat="1" applyFont="1" applyFill="1" applyBorder="1" applyAlignment="1">
      <alignment horizontal="center" vertical="center" wrapText="1" shrinkToFit="1"/>
    </xf>
    <xf numFmtId="176" fontId="5" fillId="0" borderId="8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wrapText="1"/>
    </xf>
    <xf numFmtId="168" fontId="2" fillId="0" borderId="0" xfId="0" applyNumberFormat="1" applyFont="1" applyFill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wrapText="1"/>
    </xf>
    <xf numFmtId="0" fontId="2" fillId="0" borderId="0" xfId="0" applyFont="1" applyFill="1"/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165" fontId="13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5" fillId="0" borderId="8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165" fontId="13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right" vertical="center" wrapText="1"/>
    </xf>
    <xf numFmtId="174" fontId="8" fillId="0" borderId="1" xfId="0" applyNumberFormat="1" applyFont="1" applyFill="1" applyBorder="1" applyAlignment="1">
      <alignment vertical="center" wrapText="1"/>
    </xf>
    <xf numFmtId="174" fontId="8" fillId="0" borderId="1" xfId="0" applyNumberFormat="1" applyFont="1" applyFill="1" applyBorder="1" applyAlignment="1">
      <alignment horizontal="right" vertical="center" wrapText="1"/>
    </xf>
    <xf numFmtId="174" fontId="2" fillId="0" borderId="1" xfId="0" applyNumberFormat="1" applyFont="1" applyFill="1" applyBorder="1" applyAlignment="1">
      <alignment vertical="center" wrapText="1"/>
    </xf>
    <xf numFmtId="174" fontId="2" fillId="0" borderId="1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73" fontId="8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5" applyNumberFormat="1" applyFont="1" applyFill="1" applyBorder="1" applyAlignment="1">
      <alignment vertical="center" wrapText="1"/>
    </xf>
    <xf numFmtId="165" fontId="2" fillId="2" borderId="1" xfId="5" applyNumberFormat="1" applyFont="1" applyFill="1" applyBorder="1" applyAlignment="1">
      <alignment horizontal="right" vertical="center" wrapText="1"/>
    </xf>
    <xf numFmtId="177" fontId="8" fillId="0" borderId="1" xfId="0" applyNumberFormat="1" applyFont="1" applyFill="1" applyBorder="1" applyAlignment="1" applyProtection="1">
      <alignment horizontal="center" vertical="center" wrapText="1"/>
    </xf>
    <xf numFmtId="177" fontId="8" fillId="2" borderId="1" xfId="0" applyNumberFormat="1" applyFont="1" applyFill="1" applyBorder="1" applyAlignment="1" applyProtection="1">
      <alignment horizontal="center" vertical="center" wrapText="1"/>
    </xf>
    <xf numFmtId="168" fontId="5" fillId="2" borderId="8" xfId="0" applyNumberFormat="1" applyFont="1" applyFill="1" applyBorder="1" applyAlignment="1">
      <alignment horizontal="center" vertical="center" wrapText="1" shrinkToFit="1"/>
    </xf>
    <xf numFmtId="170" fontId="8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2" quotePrefix="1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14" fillId="0" borderId="8" xfId="0" applyNumberFormat="1" applyFont="1" applyFill="1" applyBorder="1" applyAlignment="1">
      <alignment horizontal="center" wrapText="1"/>
    </xf>
    <xf numFmtId="49" fontId="14" fillId="0" borderId="8" xfId="0" applyNumberFormat="1" applyFont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wrapText="1"/>
    </xf>
    <xf numFmtId="1" fontId="14" fillId="0" borderId="8" xfId="0" applyNumberFormat="1" applyFont="1" applyFill="1" applyBorder="1" applyAlignment="1">
      <alignment horizontal="center" wrapText="1"/>
    </xf>
    <xf numFmtId="1" fontId="2" fillId="0" borderId="1" xfId="4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70" fontId="8" fillId="2" borderId="8" xfId="0" applyNumberFormat="1" applyFont="1" applyFill="1" applyBorder="1" applyAlignment="1" applyProtection="1">
      <alignment horizontal="center" vertical="center" wrapText="1"/>
    </xf>
    <xf numFmtId="167" fontId="3" fillId="0" borderId="0" xfId="0" applyNumberFormat="1" applyFont="1" applyFill="1" applyBorder="1" applyAlignment="1">
      <alignment horizontal="center" vertical="center" wrapText="1"/>
    </xf>
    <xf numFmtId="178" fontId="3" fillId="0" borderId="0" xfId="0" applyNumberFormat="1" applyFont="1" applyFill="1" applyBorder="1" applyAlignment="1">
      <alignment horizontal="center" vertical="center" wrapText="1"/>
    </xf>
    <xf numFmtId="179" fontId="9" fillId="0" borderId="1" xfId="1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49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2" fontId="2" fillId="0" borderId="7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Fill="1" applyBorder="1" applyAlignment="1">
      <alignment horizontal="left" wrapText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49" fontId="9" fillId="0" borderId="1" xfId="0" applyNumberFormat="1" applyFont="1" applyFill="1" applyBorder="1" applyAlignment="1" applyProtection="1">
      <alignment horizontal="center" wrapText="1"/>
    </xf>
    <xf numFmtId="0" fontId="8" fillId="0" borderId="1" xfId="0" applyNumberFormat="1" applyFont="1" applyFill="1" applyBorder="1" applyAlignment="1" applyProtection="1">
      <alignment horizontal="center" wrapText="1"/>
    </xf>
    <xf numFmtId="0" fontId="9" fillId="0" borderId="1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center" wrapText="1"/>
    </xf>
    <xf numFmtId="0" fontId="0" fillId="0" borderId="0" xfId="0" applyFill="1"/>
    <xf numFmtId="0" fontId="0" fillId="3" borderId="0" xfId="0" applyFill="1"/>
    <xf numFmtId="0" fontId="8" fillId="0" borderId="3" xfId="0" quotePrefix="1" applyNumberFormat="1" applyFont="1" applyFill="1" applyBorder="1" applyAlignment="1">
      <alignment horizontal="left" wrapText="1"/>
    </xf>
    <xf numFmtId="0" fontId="16" fillId="0" borderId="0" xfId="0" applyFont="1" applyAlignment="1"/>
    <xf numFmtId="0" fontId="8" fillId="0" borderId="1" xfId="0" quotePrefix="1" applyNumberFormat="1" applyFont="1" applyFill="1" applyBorder="1" applyAlignment="1">
      <alignment horizontal="left" wrapText="1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0" fontId="15" fillId="0" borderId="3" xfId="0" quotePrefix="1" applyNumberFormat="1" applyFont="1" applyFill="1" applyBorder="1" applyAlignment="1">
      <alignment horizontal="left" wrapText="1"/>
    </xf>
    <xf numFmtId="1" fontId="8" fillId="0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168" fontId="8" fillId="0" borderId="8" xfId="0" applyNumberFormat="1" applyFont="1" applyFill="1" applyBorder="1" applyAlignment="1">
      <alignment horizontal="center" vertical="center" wrapText="1" shrinkToFit="1"/>
    </xf>
    <xf numFmtId="49" fontId="15" fillId="0" borderId="8" xfId="0" applyNumberFormat="1" applyFont="1" applyFill="1" applyBorder="1" applyAlignment="1">
      <alignment horizontal="center"/>
    </xf>
    <xf numFmtId="171" fontId="8" fillId="0" borderId="9" xfId="0" applyNumberFormat="1" applyFont="1" applyFill="1" applyBorder="1" applyAlignment="1">
      <alignment horizontal="center" vertical="center" wrapText="1" shrinkToFit="1"/>
    </xf>
    <xf numFmtId="168" fontId="8" fillId="0" borderId="9" xfId="0" applyNumberFormat="1" applyFont="1" applyFill="1" applyBorder="1" applyAlignment="1">
      <alignment horizontal="center" vertical="center" wrapText="1" shrinkToFit="1"/>
    </xf>
    <xf numFmtId="169" fontId="8" fillId="0" borderId="8" xfId="0" applyNumberFormat="1" applyFont="1" applyFill="1" applyBorder="1" applyAlignment="1">
      <alignment horizontal="center" vertical="center" wrapText="1" shrinkToFit="1"/>
    </xf>
    <xf numFmtId="49" fontId="8" fillId="0" borderId="1" xfId="0" applyNumberFormat="1" applyFont="1" applyFill="1" applyBorder="1" applyAlignment="1">
      <alignment horizontal="center" wrapText="1"/>
    </xf>
    <xf numFmtId="168" fontId="15" fillId="0" borderId="6" xfId="0" applyNumberFormat="1" applyFont="1" applyFill="1" applyBorder="1" applyAlignment="1">
      <alignment horizontal="center" vertical="center" shrinkToFit="1"/>
    </xf>
    <xf numFmtId="168" fontId="15" fillId="0" borderId="8" xfId="0" applyNumberFormat="1" applyFont="1" applyFill="1" applyBorder="1" applyAlignment="1">
      <alignment horizontal="center" vertical="center" shrinkToFit="1"/>
    </xf>
    <xf numFmtId="173" fontId="8" fillId="0" borderId="1" xfId="5" applyNumberFormat="1" applyFont="1" applyFill="1" applyBorder="1" applyAlignment="1">
      <alignment horizontal="center" vertical="center" wrapText="1"/>
    </xf>
    <xf numFmtId="0" fontId="15" fillId="0" borderId="3" xfId="0" quotePrefix="1" applyNumberFormat="1" applyFont="1" applyFill="1" applyBorder="1" applyAlignment="1">
      <alignment horizontal="left" vertical="top" wrapText="1"/>
    </xf>
    <xf numFmtId="0" fontId="0" fillId="2" borderId="1" xfId="0" applyFill="1" applyBorder="1"/>
    <xf numFmtId="1" fontId="8" fillId="0" borderId="8" xfId="0" applyNumberFormat="1" applyFont="1" applyFill="1" applyBorder="1" applyAlignment="1" applyProtection="1">
      <alignment horizontal="center" vertical="center" wrapText="1"/>
    </xf>
    <xf numFmtId="0" fontId="15" fillId="0" borderId="1" xfId="0" quotePrefix="1" applyNumberFormat="1" applyFont="1" applyFill="1" applyBorder="1" applyAlignment="1">
      <alignment horizontal="left" wrapText="1"/>
    </xf>
    <xf numFmtId="1" fontId="8" fillId="0" borderId="1" xfId="0" applyNumberFormat="1" applyFont="1" applyFill="1" applyBorder="1" applyAlignment="1">
      <alignment horizontal="center" wrapText="1"/>
    </xf>
    <xf numFmtId="0" fontId="16" fillId="0" borderId="1" xfId="0" applyFont="1" applyBorder="1" applyAlignment="1">
      <alignment wrapText="1"/>
    </xf>
    <xf numFmtId="49" fontId="15" fillId="2" borderId="1" xfId="0" applyNumberFormat="1" applyFont="1" applyFill="1" applyBorder="1" applyAlignment="1">
      <alignment horizontal="center"/>
    </xf>
    <xf numFmtId="165" fontId="2" fillId="4" borderId="1" xfId="2" applyNumberFormat="1" applyFont="1" applyFill="1" applyBorder="1" applyAlignment="1">
      <alignment horizontal="right" vertical="center"/>
    </xf>
    <xf numFmtId="164" fontId="2" fillId="0" borderId="1" xfId="2" applyNumberFormat="1" applyFont="1" applyFill="1" applyBorder="1" applyAlignment="1">
      <alignment vertical="top"/>
    </xf>
    <xf numFmtId="164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top" wrapText="1"/>
    </xf>
    <xf numFmtId="167" fontId="9" fillId="0" borderId="1" xfId="1" applyNumberFormat="1" applyFont="1" applyFill="1" applyBorder="1" applyAlignment="1">
      <alignment horizontal="center" vertical="center" wrapText="1"/>
    </xf>
    <xf numFmtId="175" fontId="15" fillId="0" borderId="12" xfId="0" applyNumberFormat="1" applyFont="1" applyFill="1" applyBorder="1" applyAlignment="1">
      <alignment horizontal="right" wrapText="1"/>
    </xf>
    <xf numFmtId="172" fontId="8" fillId="0" borderId="11" xfId="0" applyNumberFormat="1" applyFont="1" applyFill="1" applyBorder="1" applyAlignment="1" applyProtection="1">
      <alignment horizontal="center" vertical="center" wrapText="1"/>
    </xf>
    <xf numFmtId="2" fontId="8" fillId="0" borderId="1" xfId="0" applyNumberFormat="1" applyFont="1" applyFill="1" applyBorder="1" applyAlignment="1" applyProtection="1">
      <alignment horizontal="right" vertical="center" wrapText="1"/>
    </xf>
    <xf numFmtId="175" fontId="19" fillId="0" borderId="0" xfId="0" applyNumberFormat="1" applyFont="1" applyBorder="1" applyAlignment="1">
      <alignment horizontal="right" wrapText="1"/>
    </xf>
    <xf numFmtId="2" fontId="8" fillId="0" borderId="1" xfId="0" applyNumberFormat="1" applyFont="1" applyFill="1" applyBorder="1" applyAlignment="1" applyProtection="1">
      <alignment vertical="center" wrapText="1"/>
    </xf>
    <xf numFmtId="164" fontId="0" fillId="0" borderId="1" xfId="0" applyNumberFormat="1" applyFill="1" applyBorder="1"/>
    <xf numFmtId="0" fontId="0" fillId="0" borderId="1" xfId="0" applyFill="1" applyBorder="1"/>
    <xf numFmtId="175" fontId="15" fillId="0" borderId="1" xfId="6" applyNumberFormat="1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3" xfId="6"/>
    <cellStyle name="Обычный_республиканский  2005 г" xfId="4"/>
    <cellStyle name="Финансовый" xfId="1" builtinId="3"/>
    <cellStyle name="Финансов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8"/>
  <sheetViews>
    <sheetView showGridLines="0" view="pageBreakPreview" topLeftCell="A73" zoomScale="72" zoomScaleNormal="90" zoomScaleSheetLayoutView="72" workbookViewId="0">
      <selection activeCell="A65" sqref="A65:XFD65"/>
    </sheetView>
  </sheetViews>
  <sheetFormatPr defaultColWidth="8.85546875" defaultRowHeight="15" x14ac:dyDescent="0.25"/>
  <cols>
    <col min="1" max="1" width="24.28515625" style="76" customWidth="1"/>
    <col min="2" max="2" width="66.85546875" style="70" customWidth="1"/>
    <col min="3" max="3" width="26.28515625" style="76" customWidth="1"/>
    <col min="4" max="4" width="24.42578125" style="76" customWidth="1"/>
    <col min="5" max="6" width="17.42578125" style="81" customWidth="1"/>
    <col min="7" max="7" width="15.5703125" style="81" customWidth="1"/>
    <col min="8" max="9" width="15.5703125" style="37" customWidth="1"/>
    <col min="10" max="12" width="12.140625" style="45" customWidth="1"/>
    <col min="13" max="16384" width="8.85546875" style="39"/>
  </cols>
  <sheetData>
    <row r="1" spans="1:12" ht="98.25" customHeight="1" x14ac:dyDescent="0.25">
      <c r="G1" s="193" t="s">
        <v>22</v>
      </c>
      <c r="H1" s="193"/>
      <c r="I1" s="193"/>
      <c r="J1" s="37"/>
      <c r="K1" s="37"/>
      <c r="L1" s="37"/>
    </row>
    <row r="2" spans="1:12" x14ac:dyDescent="0.25">
      <c r="B2" s="203" t="s">
        <v>166</v>
      </c>
      <c r="C2" s="203"/>
      <c r="D2" s="203"/>
      <c r="E2" s="203"/>
      <c r="F2" s="203"/>
      <c r="G2" s="203"/>
    </row>
    <row r="3" spans="1:12" ht="27.75" customHeight="1" x14ac:dyDescent="0.25">
      <c r="A3" s="8"/>
      <c r="B3" s="203"/>
      <c r="C3" s="203"/>
      <c r="D3" s="203"/>
      <c r="E3" s="203"/>
      <c r="F3" s="203"/>
      <c r="G3" s="203"/>
      <c r="H3" s="8"/>
      <c r="I3" s="8"/>
      <c r="J3" s="8"/>
      <c r="K3" s="8"/>
      <c r="L3" s="8"/>
    </row>
    <row r="4" spans="1:12" s="1" customFormat="1" ht="9" customHeight="1" x14ac:dyDescent="0.3">
      <c r="A4" s="74"/>
      <c r="B4" s="2"/>
      <c r="C4" s="74"/>
      <c r="D4" s="74"/>
      <c r="E4" s="5"/>
      <c r="F4" s="5"/>
      <c r="G4" s="5"/>
      <c r="H4" s="46"/>
      <c r="I4" s="47"/>
      <c r="J4" s="47"/>
      <c r="K4" s="47"/>
      <c r="L4" s="47"/>
    </row>
    <row r="5" spans="1:12" s="4" customFormat="1" x14ac:dyDescent="0.25">
      <c r="A5" s="77" t="s">
        <v>0</v>
      </c>
      <c r="B5" s="3" t="s">
        <v>1</v>
      </c>
      <c r="C5" s="81"/>
      <c r="D5" s="81" t="s">
        <v>173</v>
      </c>
      <c r="E5" s="5" t="s">
        <v>174</v>
      </c>
      <c r="F5" s="5" t="s">
        <v>175</v>
      </c>
      <c r="G5" s="81"/>
      <c r="H5" s="81"/>
      <c r="I5" s="81"/>
      <c r="J5" s="3"/>
      <c r="K5" s="3"/>
      <c r="L5" s="3"/>
    </row>
    <row r="6" spans="1:12" ht="3" customHeight="1" x14ac:dyDescent="0.3">
      <c r="E6" s="82"/>
      <c r="F6" s="82"/>
      <c r="G6" s="82"/>
      <c r="H6" s="83"/>
      <c r="I6" s="83"/>
      <c r="J6" s="6"/>
      <c r="K6" s="6"/>
      <c r="L6" s="6"/>
    </row>
    <row r="7" spans="1:12" s="48" customFormat="1" ht="24" customHeight="1" x14ac:dyDescent="0.25">
      <c r="A7" s="196" t="s">
        <v>2</v>
      </c>
      <c r="B7" s="197"/>
      <c r="C7" s="198" t="s">
        <v>3</v>
      </c>
      <c r="D7" s="198" t="s">
        <v>172</v>
      </c>
      <c r="E7" s="198" t="s">
        <v>171</v>
      </c>
      <c r="F7" s="198" t="s">
        <v>170</v>
      </c>
      <c r="G7" s="200" t="s">
        <v>4</v>
      </c>
      <c r="H7" s="201"/>
      <c r="I7" s="202"/>
      <c r="J7" s="10"/>
      <c r="K7" s="10"/>
      <c r="L7" s="10"/>
    </row>
    <row r="8" spans="1:12" s="48" customFormat="1" ht="64.900000000000006" customHeight="1" x14ac:dyDescent="0.25">
      <c r="A8" s="18" t="s">
        <v>5</v>
      </c>
      <c r="B8" s="19" t="s">
        <v>6</v>
      </c>
      <c r="C8" s="199"/>
      <c r="D8" s="199"/>
      <c r="E8" s="199"/>
      <c r="F8" s="199"/>
      <c r="G8" s="18" t="s">
        <v>167</v>
      </c>
      <c r="H8" s="20" t="s">
        <v>168</v>
      </c>
      <c r="I8" s="20" t="s">
        <v>169</v>
      </c>
      <c r="J8" s="11"/>
      <c r="K8" s="11"/>
      <c r="L8" s="11"/>
    </row>
    <row r="9" spans="1:12" ht="13.9" x14ac:dyDescent="0.3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3">
        <v>8</v>
      </c>
      <c r="I9" s="23">
        <v>9</v>
      </c>
      <c r="J9" s="12"/>
      <c r="K9" s="12"/>
      <c r="L9" s="12"/>
    </row>
    <row r="10" spans="1:12" ht="64.150000000000006" customHeight="1" x14ac:dyDescent="0.2">
      <c r="A10" s="32" t="s">
        <v>92</v>
      </c>
      <c r="B10" s="49" t="s">
        <v>23</v>
      </c>
      <c r="C10" s="21" t="s">
        <v>7</v>
      </c>
      <c r="D10" s="21">
        <v>311</v>
      </c>
      <c r="E10" s="21">
        <v>69.810659999999999</v>
      </c>
      <c r="F10" s="21">
        <v>146</v>
      </c>
      <c r="G10" s="21">
        <v>70</v>
      </c>
      <c r="H10" s="23">
        <v>74</v>
      </c>
      <c r="I10" s="23">
        <v>76</v>
      </c>
      <c r="J10" s="13"/>
      <c r="K10" s="13"/>
      <c r="L10" s="13"/>
    </row>
    <row r="11" spans="1:12" ht="51" x14ac:dyDescent="0.2">
      <c r="A11" s="9" t="s">
        <v>24</v>
      </c>
      <c r="B11" s="50" t="s">
        <v>25</v>
      </c>
      <c r="C11" s="21" t="s">
        <v>7</v>
      </c>
      <c r="D11" s="21"/>
      <c r="E11" s="101">
        <v>79.480429999999998</v>
      </c>
      <c r="F11" s="21"/>
      <c r="G11" s="21">
        <v>175</v>
      </c>
      <c r="H11" s="23">
        <v>190</v>
      </c>
      <c r="I11" s="23">
        <v>210</v>
      </c>
      <c r="J11" s="13"/>
      <c r="K11" s="13"/>
      <c r="L11" s="13"/>
    </row>
    <row r="12" spans="1:12" ht="76.5" x14ac:dyDescent="0.2">
      <c r="A12" s="51" t="s">
        <v>34</v>
      </c>
      <c r="B12" s="50" t="s">
        <v>26</v>
      </c>
      <c r="C12" s="21" t="s">
        <v>33</v>
      </c>
      <c r="D12" s="21">
        <v>4326</v>
      </c>
      <c r="E12" s="21">
        <v>4555.8482700000004</v>
      </c>
      <c r="F12" s="21">
        <v>4326</v>
      </c>
      <c r="G12" s="95">
        <v>4053</v>
      </c>
      <c r="H12" s="33">
        <v>4418</v>
      </c>
      <c r="I12" s="34">
        <v>4576</v>
      </c>
      <c r="J12" s="13"/>
      <c r="K12" s="13"/>
      <c r="L12" s="13"/>
    </row>
    <row r="13" spans="1:12" ht="89.25" x14ac:dyDescent="0.2">
      <c r="A13" s="51" t="s">
        <v>28</v>
      </c>
      <c r="B13" s="50" t="s">
        <v>27</v>
      </c>
      <c r="C13" s="21" t="s">
        <v>33</v>
      </c>
      <c r="D13" s="21">
        <v>24</v>
      </c>
      <c r="E13" s="21">
        <v>25.560289999999998</v>
      </c>
      <c r="F13" s="21">
        <v>24</v>
      </c>
      <c r="G13" s="21">
        <v>41</v>
      </c>
      <c r="H13" s="23">
        <v>45</v>
      </c>
      <c r="I13" s="23">
        <v>46</v>
      </c>
      <c r="J13" s="13"/>
      <c r="K13" s="13"/>
      <c r="L13" s="13"/>
    </row>
    <row r="14" spans="1:12" ht="76.5" x14ac:dyDescent="0.2">
      <c r="A14" s="51" t="s">
        <v>30</v>
      </c>
      <c r="B14" s="50" t="s">
        <v>29</v>
      </c>
      <c r="C14" s="21" t="s">
        <v>33</v>
      </c>
      <c r="D14" s="21">
        <v>5219</v>
      </c>
      <c r="E14" s="21">
        <v>5176.5703800000001</v>
      </c>
      <c r="F14" s="21">
        <v>5219</v>
      </c>
      <c r="G14" s="21">
        <v>6116</v>
      </c>
      <c r="H14" s="23">
        <v>6671</v>
      </c>
      <c r="I14" s="23">
        <v>6906</v>
      </c>
      <c r="J14" s="13"/>
      <c r="K14" s="13"/>
      <c r="L14" s="13"/>
    </row>
    <row r="15" spans="1:12" ht="76.5" x14ac:dyDescent="0.2">
      <c r="A15" s="51" t="s">
        <v>32</v>
      </c>
      <c r="B15" s="50" t="s">
        <v>31</v>
      </c>
      <c r="C15" s="21" t="s">
        <v>33</v>
      </c>
      <c r="D15" s="21"/>
      <c r="E15" s="52">
        <v>-526.68691000000001</v>
      </c>
      <c r="F15" s="21"/>
      <c r="G15" s="21">
        <v>0</v>
      </c>
      <c r="H15" s="23">
        <v>0</v>
      </c>
      <c r="I15" s="23">
        <v>0</v>
      </c>
      <c r="J15" s="13"/>
      <c r="K15" s="13"/>
      <c r="L15" s="13"/>
    </row>
    <row r="16" spans="1:12" ht="76.5" x14ac:dyDescent="0.2">
      <c r="A16" s="51" t="s">
        <v>129</v>
      </c>
      <c r="B16" s="50" t="s">
        <v>8</v>
      </c>
      <c r="C16" s="21" t="s">
        <v>38</v>
      </c>
      <c r="D16" s="21">
        <v>30821</v>
      </c>
      <c r="E16" s="52">
        <v>26221.999660000001</v>
      </c>
      <c r="F16" s="21">
        <v>34230</v>
      </c>
      <c r="G16" s="21">
        <v>35713</v>
      </c>
      <c r="H16" s="23">
        <v>37606</v>
      </c>
      <c r="I16" s="23">
        <v>43504</v>
      </c>
      <c r="J16" s="13"/>
      <c r="K16" s="13"/>
      <c r="L16" s="13"/>
    </row>
    <row r="17" spans="1:12" ht="63.75" x14ac:dyDescent="0.2">
      <c r="A17" s="78" t="s">
        <v>130</v>
      </c>
      <c r="B17" s="50" t="s">
        <v>9</v>
      </c>
      <c r="C17" s="21" t="s">
        <v>38</v>
      </c>
      <c r="D17" s="21"/>
      <c r="E17" s="52">
        <v>22.467659999999999</v>
      </c>
      <c r="F17" s="21"/>
      <c r="G17" s="21"/>
      <c r="H17" s="23"/>
      <c r="I17" s="23"/>
      <c r="J17" s="13"/>
      <c r="K17" s="13"/>
      <c r="L17" s="13"/>
    </row>
    <row r="18" spans="1:12" ht="76.5" x14ac:dyDescent="0.2">
      <c r="A18" s="78" t="s">
        <v>39</v>
      </c>
      <c r="B18" s="50" t="s">
        <v>10</v>
      </c>
      <c r="C18" s="21" t="s">
        <v>38</v>
      </c>
      <c r="D18" s="21"/>
      <c r="E18" s="24">
        <v>3.3000000000000002E-2</v>
      </c>
      <c r="F18" s="21"/>
      <c r="G18" s="21"/>
      <c r="H18" s="23"/>
      <c r="I18" s="23"/>
      <c r="J18" s="13"/>
      <c r="K18" s="13"/>
      <c r="L18" s="13"/>
    </row>
    <row r="19" spans="1:12" ht="98.45" customHeight="1" x14ac:dyDescent="0.2">
      <c r="A19" s="78" t="s">
        <v>41</v>
      </c>
      <c r="B19" s="50" t="s">
        <v>40</v>
      </c>
      <c r="C19" s="21" t="s">
        <v>38</v>
      </c>
      <c r="D19" s="21"/>
      <c r="E19" s="21">
        <v>7.1413500000000001</v>
      </c>
      <c r="F19" s="21"/>
      <c r="G19" s="21"/>
      <c r="H19" s="22"/>
      <c r="I19" s="22"/>
      <c r="J19" s="12"/>
      <c r="K19" s="12"/>
      <c r="L19" s="12"/>
    </row>
    <row r="20" spans="1:12" ht="81.599999999999994" customHeight="1" x14ac:dyDescent="0.2">
      <c r="A20" s="78" t="s">
        <v>131</v>
      </c>
      <c r="B20" s="50" t="s">
        <v>43</v>
      </c>
      <c r="C20" s="21" t="s">
        <v>38</v>
      </c>
      <c r="D20" s="21"/>
      <c r="E20" s="21">
        <v>0.27688000000000001</v>
      </c>
      <c r="F20" s="21"/>
      <c r="G20" s="21"/>
      <c r="H20" s="23"/>
      <c r="I20" s="23"/>
      <c r="J20" s="13"/>
      <c r="K20" s="13"/>
      <c r="L20" s="13"/>
    </row>
    <row r="21" spans="1:12" ht="102" x14ac:dyDescent="0.2">
      <c r="A21" s="78" t="s">
        <v>132</v>
      </c>
      <c r="B21" s="50" t="s">
        <v>128</v>
      </c>
      <c r="C21" s="21" t="s">
        <v>38</v>
      </c>
      <c r="D21" s="21"/>
      <c r="E21" s="21">
        <v>0.96</v>
      </c>
      <c r="F21" s="21"/>
      <c r="G21" s="21"/>
      <c r="H21" s="23"/>
      <c r="I21" s="23"/>
      <c r="J21" s="13"/>
      <c r="K21" s="13"/>
      <c r="L21" s="13"/>
    </row>
    <row r="22" spans="1:12" ht="51" x14ac:dyDescent="0.2">
      <c r="A22" s="78" t="s">
        <v>45</v>
      </c>
      <c r="B22" s="50" t="s">
        <v>42</v>
      </c>
      <c r="C22" s="21" t="s">
        <v>38</v>
      </c>
      <c r="D22" s="21"/>
      <c r="E22" s="21">
        <v>54.834159999999997</v>
      </c>
      <c r="F22" s="21"/>
      <c r="G22" s="21"/>
      <c r="H22" s="23"/>
      <c r="I22" s="23"/>
      <c r="J22" s="13"/>
      <c r="K22" s="13"/>
      <c r="L22" s="13"/>
    </row>
    <row r="23" spans="1:12" ht="60" customHeight="1" x14ac:dyDescent="0.2">
      <c r="A23" s="78" t="s">
        <v>46</v>
      </c>
      <c r="B23" s="50" t="s">
        <v>44</v>
      </c>
      <c r="C23" s="21" t="s">
        <v>38</v>
      </c>
      <c r="D23" s="21"/>
      <c r="E23" s="24">
        <v>0.53112999999999999</v>
      </c>
      <c r="F23" s="21"/>
      <c r="G23" s="21"/>
      <c r="H23" s="23"/>
      <c r="I23" s="23"/>
      <c r="J23" s="13"/>
      <c r="K23" s="13"/>
      <c r="L23" s="13"/>
    </row>
    <row r="24" spans="1:12" ht="55.15" customHeight="1" x14ac:dyDescent="0.2">
      <c r="A24" s="78" t="s">
        <v>176</v>
      </c>
      <c r="B24" s="50" t="s">
        <v>136</v>
      </c>
      <c r="C24" s="21" t="s">
        <v>38</v>
      </c>
      <c r="D24" s="21">
        <v>2322</v>
      </c>
      <c r="E24" s="24">
        <v>276.27969999999999</v>
      </c>
      <c r="F24" s="21">
        <v>3147</v>
      </c>
      <c r="G24" s="21">
        <v>3147</v>
      </c>
      <c r="H24" s="23">
        <v>3209</v>
      </c>
      <c r="I24" s="23">
        <v>3363</v>
      </c>
      <c r="J24" s="13"/>
      <c r="K24" s="13"/>
      <c r="L24" s="13"/>
    </row>
    <row r="25" spans="1:12" ht="45.6" customHeight="1" x14ac:dyDescent="0.2">
      <c r="A25" s="78" t="s">
        <v>133</v>
      </c>
      <c r="B25" s="50" t="s">
        <v>137</v>
      </c>
      <c r="C25" s="21" t="s">
        <v>38</v>
      </c>
      <c r="D25" s="21"/>
      <c r="E25" s="24">
        <v>8.9521300000000004</v>
      </c>
      <c r="F25" s="21"/>
      <c r="G25" s="21"/>
      <c r="H25" s="23"/>
      <c r="I25" s="23"/>
      <c r="J25" s="13"/>
      <c r="K25" s="13"/>
      <c r="L25" s="13"/>
    </row>
    <row r="26" spans="1:12" ht="61.9" customHeight="1" x14ac:dyDescent="0.2">
      <c r="A26" s="78" t="s">
        <v>177</v>
      </c>
      <c r="B26" s="50" t="s">
        <v>179</v>
      </c>
      <c r="C26" s="21" t="s">
        <v>38</v>
      </c>
      <c r="D26" s="21"/>
      <c r="E26" s="24">
        <v>1</v>
      </c>
      <c r="F26" s="21"/>
      <c r="G26" s="21"/>
      <c r="H26" s="23"/>
      <c r="I26" s="23"/>
      <c r="J26" s="13"/>
      <c r="K26" s="13"/>
      <c r="L26" s="13"/>
    </row>
    <row r="27" spans="1:12" ht="74.45" customHeight="1" x14ac:dyDescent="0.2">
      <c r="A27" s="78" t="s">
        <v>134</v>
      </c>
      <c r="B27" s="50" t="s">
        <v>138</v>
      </c>
      <c r="C27" s="21" t="s">
        <v>38</v>
      </c>
      <c r="D27" s="21"/>
      <c r="E27" s="24">
        <v>2293.2294099999999</v>
      </c>
      <c r="F27" s="21"/>
      <c r="G27" s="21"/>
      <c r="H27" s="23"/>
      <c r="I27" s="23"/>
      <c r="J27" s="13"/>
      <c r="K27" s="13"/>
      <c r="L27" s="13"/>
    </row>
    <row r="28" spans="1:12" ht="58.15" customHeight="1" x14ac:dyDescent="0.2">
      <c r="A28" s="78" t="s">
        <v>135</v>
      </c>
      <c r="B28" s="50" t="s">
        <v>139</v>
      </c>
      <c r="C28" s="21" t="s">
        <v>38</v>
      </c>
      <c r="D28" s="21"/>
      <c r="E28" s="24">
        <v>24.121980000000001</v>
      </c>
      <c r="F28" s="21"/>
      <c r="G28" s="21"/>
      <c r="H28" s="23"/>
      <c r="I28" s="23"/>
      <c r="J28" s="13"/>
      <c r="K28" s="13"/>
      <c r="L28" s="13"/>
    </row>
    <row r="29" spans="1:12" ht="71.45" customHeight="1" x14ac:dyDescent="0.2">
      <c r="A29" s="78" t="s">
        <v>178</v>
      </c>
      <c r="B29" s="50" t="s">
        <v>180</v>
      </c>
      <c r="C29" s="21" t="s">
        <v>38</v>
      </c>
      <c r="D29" s="21"/>
      <c r="E29" s="24">
        <v>8.4089999999999998E-2</v>
      </c>
      <c r="F29" s="21"/>
      <c r="G29" s="21"/>
      <c r="H29" s="23"/>
      <c r="I29" s="23"/>
      <c r="J29" s="13"/>
      <c r="K29" s="13"/>
      <c r="L29" s="13"/>
    </row>
    <row r="30" spans="1:12" ht="38.25" x14ac:dyDescent="0.2">
      <c r="A30" s="51" t="s">
        <v>47</v>
      </c>
      <c r="B30" s="50" t="s">
        <v>48</v>
      </c>
      <c r="C30" s="21" t="s">
        <v>38</v>
      </c>
      <c r="D30" s="21"/>
      <c r="E30" s="24">
        <v>13.19342</v>
      </c>
      <c r="F30" s="21">
        <v>16</v>
      </c>
      <c r="G30" s="21">
        <v>0</v>
      </c>
      <c r="H30" s="23">
        <v>0</v>
      </c>
      <c r="I30" s="23">
        <v>0</v>
      </c>
      <c r="J30" s="13"/>
      <c r="K30" s="13"/>
      <c r="L30" s="13"/>
    </row>
    <row r="31" spans="1:12" ht="38.25" x14ac:dyDescent="0.2">
      <c r="A31" s="51" t="s">
        <v>50</v>
      </c>
      <c r="B31" s="50" t="s">
        <v>49</v>
      </c>
      <c r="C31" s="21" t="s">
        <v>38</v>
      </c>
      <c r="D31" s="21"/>
      <c r="E31" s="21">
        <v>0.16966000000000001</v>
      </c>
      <c r="F31" s="21"/>
      <c r="G31" s="21"/>
      <c r="H31" s="23"/>
      <c r="I31" s="23"/>
      <c r="J31" s="13"/>
      <c r="K31" s="13"/>
      <c r="L31" s="13"/>
    </row>
    <row r="32" spans="1:12" ht="38.25" x14ac:dyDescent="0.2">
      <c r="A32" s="51" t="s">
        <v>51</v>
      </c>
      <c r="B32" s="50" t="s">
        <v>52</v>
      </c>
      <c r="C32" s="21" t="s">
        <v>38</v>
      </c>
      <c r="D32" s="21"/>
      <c r="E32" s="21">
        <v>2.7069999999999999</v>
      </c>
      <c r="F32" s="21"/>
      <c r="G32" s="21"/>
      <c r="H32" s="23"/>
      <c r="I32" s="23"/>
      <c r="J32" s="13"/>
      <c r="K32" s="13"/>
      <c r="L32" s="13"/>
    </row>
    <row r="33" spans="1:12" ht="38.25" x14ac:dyDescent="0.2">
      <c r="A33" s="51" t="s">
        <v>54</v>
      </c>
      <c r="B33" s="50" t="s">
        <v>53</v>
      </c>
      <c r="C33" s="21" t="s">
        <v>38</v>
      </c>
      <c r="D33" s="21">
        <v>127</v>
      </c>
      <c r="E33" s="24">
        <v>87.720640000000003</v>
      </c>
      <c r="F33" s="21">
        <v>104</v>
      </c>
      <c r="G33" s="21">
        <v>135</v>
      </c>
      <c r="H33" s="23">
        <v>142</v>
      </c>
      <c r="I33" s="23">
        <v>150</v>
      </c>
      <c r="J33" s="13"/>
      <c r="K33" s="13"/>
      <c r="L33" s="13"/>
    </row>
    <row r="34" spans="1:12" ht="38.25" x14ac:dyDescent="0.2">
      <c r="A34" s="51" t="s">
        <v>56</v>
      </c>
      <c r="B34" s="50" t="s">
        <v>55</v>
      </c>
      <c r="C34" s="21" t="s">
        <v>38</v>
      </c>
      <c r="D34" s="21"/>
      <c r="E34" s="21">
        <v>0.78052999999999995</v>
      </c>
      <c r="F34" s="21"/>
      <c r="G34" s="21"/>
      <c r="H34" s="23"/>
      <c r="I34" s="23"/>
      <c r="J34" s="13"/>
      <c r="K34" s="13"/>
      <c r="L34" s="13"/>
    </row>
    <row r="35" spans="1:12" ht="38.25" x14ac:dyDescent="0.2">
      <c r="A35" s="51" t="s">
        <v>57</v>
      </c>
      <c r="B35" s="50" t="s">
        <v>58</v>
      </c>
      <c r="C35" s="21" t="s">
        <v>38</v>
      </c>
      <c r="D35" s="21"/>
      <c r="E35" s="21">
        <v>0.28810999999999998</v>
      </c>
      <c r="F35" s="21"/>
      <c r="G35" s="21"/>
      <c r="H35" s="23"/>
      <c r="I35" s="23"/>
      <c r="J35" s="13"/>
      <c r="K35" s="13"/>
      <c r="L35" s="13"/>
    </row>
    <row r="36" spans="1:12" ht="51" x14ac:dyDescent="0.2">
      <c r="A36" s="51" t="s">
        <v>59</v>
      </c>
      <c r="B36" s="50" t="s">
        <v>60</v>
      </c>
      <c r="C36" s="21" t="s">
        <v>38</v>
      </c>
      <c r="D36" s="21">
        <v>92</v>
      </c>
      <c r="E36" s="21">
        <v>154.05144000000001</v>
      </c>
      <c r="F36" s="21">
        <v>192</v>
      </c>
      <c r="G36" s="21">
        <v>120</v>
      </c>
      <c r="H36" s="23">
        <v>122</v>
      </c>
      <c r="I36" s="23">
        <v>127</v>
      </c>
      <c r="J36" s="13"/>
      <c r="K36" s="13"/>
      <c r="L36" s="13"/>
    </row>
    <row r="37" spans="1:12" ht="38.25" x14ac:dyDescent="0.2">
      <c r="A37" s="51" t="s">
        <v>61</v>
      </c>
      <c r="B37" s="50" t="s">
        <v>62</v>
      </c>
      <c r="C37" s="21" t="s">
        <v>38</v>
      </c>
      <c r="D37" s="21"/>
      <c r="E37" s="21">
        <v>4.2598500000000001</v>
      </c>
      <c r="F37" s="21"/>
      <c r="G37" s="21"/>
      <c r="H37" s="23"/>
      <c r="I37" s="23"/>
      <c r="J37" s="13"/>
      <c r="K37" s="13"/>
      <c r="L37" s="13"/>
    </row>
    <row r="38" spans="1:12" ht="51" x14ac:dyDescent="0.2">
      <c r="A38" s="51" t="s">
        <v>142</v>
      </c>
      <c r="B38" s="50" t="s">
        <v>63</v>
      </c>
      <c r="C38" s="21" t="s">
        <v>38</v>
      </c>
      <c r="D38" s="21">
        <v>837</v>
      </c>
      <c r="E38" s="21">
        <v>987.42012999999997</v>
      </c>
      <c r="F38" s="21">
        <v>1045</v>
      </c>
      <c r="G38" s="21">
        <v>1087</v>
      </c>
      <c r="H38" s="23">
        <v>1130</v>
      </c>
      <c r="I38" s="23">
        <v>1175</v>
      </c>
      <c r="J38" s="13"/>
      <c r="K38" s="13"/>
      <c r="L38" s="13"/>
    </row>
    <row r="39" spans="1:12" ht="38.25" x14ac:dyDescent="0.2">
      <c r="A39" s="51" t="s">
        <v>65</v>
      </c>
      <c r="B39" s="50" t="s">
        <v>64</v>
      </c>
      <c r="C39" s="21" t="s">
        <v>38</v>
      </c>
      <c r="D39" s="21"/>
      <c r="E39" s="21">
        <v>19.92745</v>
      </c>
      <c r="F39" s="21"/>
      <c r="G39" s="21"/>
      <c r="H39" s="23"/>
      <c r="I39" s="23"/>
      <c r="J39" s="13"/>
      <c r="K39" s="13"/>
      <c r="L39" s="13"/>
    </row>
    <row r="40" spans="1:12" ht="51" x14ac:dyDescent="0.2">
      <c r="A40" s="51" t="s">
        <v>143</v>
      </c>
      <c r="B40" s="50" t="s">
        <v>140</v>
      </c>
      <c r="C40" s="21" t="s">
        <v>38</v>
      </c>
      <c r="D40" s="21"/>
      <c r="E40" s="21">
        <v>14.141</v>
      </c>
      <c r="F40" s="21"/>
      <c r="G40" s="21"/>
      <c r="H40" s="23"/>
      <c r="I40" s="23"/>
      <c r="J40" s="13"/>
      <c r="K40" s="13"/>
      <c r="L40" s="13"/>
    </row>
    <row r="41" spans="1:12" ht="38.25" x14ac:dyDescent="0.2">
      <c r="A41" s="51" t="s">
        <v>144</v>
      </c>
      <c r="B41" s="50" t="s">
        <v>141</v>
      </c>
      <c r="C41" s="21" t="s">
        <v>38</v>
      </c>
      <c r="D41" s="21"/>
      <c r="E41" s="21">
        <v>1.72E-3</v>
      </c>
      <c r="F41" s="21"/>
      <c r="G41" s="21"/>
      <c r="H41" s="23"/>
      <c r="I41" s="23"/>
      <c r="J41" s="13"/>
      <c r="K41" s="13"/>
      <c r="L41" s="13"/>
    </row>
    <row r="42" spans="1:12" ht="52.9" customHeight="1" x14ac:dyDescent="0.2">
      <c r="A42" s="51" t="s">
        <v>182</v>
      </c>
      <c r="B42" s="50" t="s">
        <v>145</v>
      </c>
      <c r="C42" s="21" t="s">
        <v>38</v>
      </c>
      <c r="D42" s="21">
        <v>535</v>
      </c>
      <c r="E42" s="21">
        <v>421.44684000000001</v>
      </c>
      <c r="F42" s="21">
        <v>490</v>
      </c>
      <c r="G42" s="21">
        <v>520</v>
      </c>
      <c r="H42" s="23">
        <v>542</v>
      </c>
      <c r="I42" s="23">
        <v>550</v>
      </c>
      <c r="J42" s="13"/>
      <c r="K42" s="13"/>
      <c r="L42" s="13"/>
    </row>
    <row r="43" spans="1:12" ht="43.15" customHeight="1" x14ac:dyDescent="0.2">
      <c r="A43" s="51" t="s">
        <v>183</v>
      </c>
      <c r="B43" s="50" t="s">
        <v>181</v>
      </c>
      <c r="C43" s="21" t="s">
        <v>38</v>
      </c>
      <c r="D43" s="21"/>
      <c r="E43" s="21">
        <v>-1.1499999999999999</v>
      </c>
      <c r="F43" s="21"/>
      <c r="G43" s="21"/>
      <c r="H43" s="23"/>
      <c r="I43" s="23"/>
      <c r="J43" s="13"/>
      <c r="K43" s="13"/>
      <c r="L43" s="13"/>
    </row>
    <row r="44" spans="1:12" ht="102" x14ac:dyDescent="0.2">
      <c r="A44" s="51" t="s">
        <v>66</v>
      </c>
      <c r="B44" s="50" t="s">
        <v>93</v>
      </c>
      <c r="C44" s="21" t="s">
        <v>67</v>
      </c>
      <c r="D44" s="21">
        <v>70</v>
      </c>
      <c r="E44" s="21">
        <v>30</v>
      </c>
      <c r="F44" s="21">
        <v>40</v>
      </c>
      <c r="G44" s="21">
        <v>40</v>
      </c>
      <c r="H44" s="21">
        <v>40</v>
      </c>
      <c r="I44" s="21">
        <v>43</v>
      </c>
      <c r="J44" s="17"/>
      <c r="K44" s="17"/>
      <c r="L44" s="17"/>
    </row>
    <row r="45" spans="1:12" ht="44.45" customHeight="1" x14ac:dyDescent="0.2">
      <c r="A45" s="51" t="s">
        <v>146</v>
      </c>
      <c r="B45" s="50" t="s">
        <v>68</v>
      </c>
      <c r="C45" s="21" t="s">
        <v>69</v>
      </c>
      <c r="D45" s="21"/>
      <c r="E45" s="21">
        <v>11.64695</v>
      </c>
      <c r="F45" s="21">
        <v>12</v>
      </c>
      <c r="G45" s="21">
        <v>0</v>
      </c>
      <c r="H45" s="21">
        <v>0</v>
      </c>
      <c r="I45" s="21">
        <v>0</v>
      </c>
      <c r="J45" s="17"/>
      <c r="K45" s="17"/>
      <c r="L45" s="17"/>
    </row>
    <row r="46" spans="1:12" ht="38.25" x14ac:dyDescent="0.2">
      <c r="A46" s="51" t="s">
        <v>126</v>
      </c>
      <c r="B46" s="50" t="s">
        <v>70</v>
      </c>
      <c r="C46" s="21" t="s">
        <v>69</v>
      </c>
      <c r="D46" s="121">
        <v>115718.6</v>
      </c>
      <c r="E46" s="21">
        <v>115718.6</v>
      </c>
      <c r="F46" s="21">
        <v>115718.6</v>
      </c>
      <c r="G46" s="21">
        <v>126011</v>
      </c>
      <c r="H46" s="21">
        <v>114699.4</v>
      </c>
      <c r="I46" s="21">
        <v>112205.1</v>
      </c>
      <c r="J46" s="17"/>
      <c r="K46" s="17"/>
      <c r="L46" s="17"/>
    </row>
    <row r="47" spans="1:12" ht="38.25" x14ac:dyDescent="0.2">
      <c r="A47" s="51" t="s">
        <v>127</v>
      </c>
      <c r="B47" s="50" t="s">
        <v>87</v>
      </c>
      <c r="C47" s="21" t="s">
        <v>69</v>
      </c>
      <c r="D47" s="21">
        <v>335</v>
      </c>
      <c r="E47" s="21">
        <v>0</v>
      </c>
      <c r="F47" s="21">
        <v>335</v>
      </c>
      <c r="G47" s="21">
        <v>268</v>
      </c>
      <c r="H47" s="21">
        <v>268</v>
      </c>
      <c r="I47" s="21">
        <v>268</v>
      </c>
      <c r="J47" s="17"/>
      <c r="K47" s="17"/>
      <c r="L47" s="17"/>
    </row>
    <row r="48" spans="1:12" ht="52.15" customHeight="1" x14ac:dyDescent="0.2">
      <c r="A48" s="51" t="s">
        <v>162</v>
      </c>
      <c r="B48" s="50" t="s">
        <v>163</v>
      </c>
      <c r="C48" s="21" t="s">
        <v>69</v>
      </c>
      <c r="D48" s="21">
        <v>5000</v>
      </c>
      <c r="E48" s="21"/>
      <c r="F48" s="21">
        <v>5000</v>
      </c>
      <c r="G48" s="21"/>
      <c r="H48" s="21"/>
      <c r="I48" s="21"/>
      <c r="J48" s="17"/>
      <c r="K48" s="17"/>
      <c r="L48" s="17"/>
    </row>
    <row r="49" spans="1:12" ht="52.9" hidden="1" x14ac:dyDescent="0.25">
      <c r="A49" s="51" t="s">
        <v>113</v>
      </c>
      <c r="B49" s="50" t="s">
        <v>95</v>
      </c>
      <c r="C49" s="21" t="s">
        <v>69</v>
      </c>
      <c r="D49" s="84"/>
      <c r="E49" s="21"/>
      <c r="F49" s="84"/>
      <c r="G49" s="21"/>
      <c r="H49" s="23"/>
      <c r="I49" s="23"/>
      <c r="J49" s="13"/>
      <c r="K49" s="13"/>
      <c r="L49" s="13"/>
    </row>
    <row r="50" spans="1:12" ht="52.9" hidden="1" x14ac:dyDescent="0.25">
      <c r="A50" s="51" t="s">
        <v>114</v>
      </c>
      <c r="B50" s="50" t="s">
        <v>96</v>
      </c>
      <c r="C50" s="21" t="s">
        <v>69</v>
      </c>
      <c r="D50" s="21"/>
      <c r="E50" s="21"/>
      <c r="F50" s="21"/>
      <c r="G50" s="85"/>
      <c r="H50" s="35"/>
      <c r="I50" s="35"/>
      <c r="J50" s="36"/>
      <c r="K50" s="36"/>
      <c r="L50" s="36"/>
    </row>
    <row r="51" spans="1:12" ht="51" x14ac:dyDescent="0.2">
      <c r="A51" s="51" t="s">
        <v>115</v>
      </c>
      <c r="B51" s="50" t="s">
        <v>97</v>
      </c>
      <c r="C51" s="21" t="s">
        <v>69</v>
      </c>
      <c r="D51" s="21">
        <v>7119.8083999999999</v>
      </c>
      <c r="E51" s="21">
        <v>4269.8010000000004</v>
      </c>
      <c r="F51" s="21">
        <v>7119.8083999999999</v>
      </c>
      <c r="G51" s="35">
        <v>7824</v>
      </c>
      <c r="H51" s="35">
        <v>7822.8</v>
      </c>
      <c r="I51" s="35">
        <v>6450</v>
      </c>
      <c r="J51" s="36"/>
      <c r="K51" s="36"/>
      <c r="L51" s="36"/>
    </row>
    <row r="52" spans="1:12" ht="48" customHeight="1" x14ac:dyDescent="0.2">
      <c r="A52" s="51" t="s">
        <v>116</v>
      </c>
      <c r="B52" s="50" t="s">
        <v>71</v>
      </c>
      <c r="C52" s="21" t="s">
        <v>69</v>
      </c>
      <c r="D52" s="21" t="s">
        <v>194</v>
      </c>
      <c r="E52" s="24">
        <v>1661</v>
      </c>
      <c r="F52" s="21" t="s">
        <v>194</v>
      </c>
      <c r="G52" s="21">
        <v>2914.1</v>
      </c>
      <c r="H52" s="86">
        <v>2914.1</v>
      </c>
      <c r="I52" s="87">
        <v>2914.1</v>
      </c>
      <c r="J52" s="14"/>
      <c r="K52" s="14"/>
      <c r="L52" s="14"/>
    </row>
    <row r="53" spans="1:12" ht="48" customHeight="1" x14ac:dyDescent="0.2">
      <c r="A53" s="51" t="s">
        <v>193</v>
      </c>
      <c r="B53" s="50" t="s">
        <v>192</v>
      </c>
      <c r="C53" s="21" t="s">
        <v>69</v>
      </c>
      <c r="D53" s="21">
        <v>1906.95</v>
      </c>
      <c r="E53" s="24"/>
      <c r="F53" s="21">
        <v>1906.95</v>
      </c>
      <c r="G53" s="21"/>
      <c r="H53" s="86"/>
      <c r="I53" s="87">
        <v>4144.3</v>
      </c>
      <c r="J53" s="14"/>
      <c r="K53" s="14"/>
      <c r="L53" s="14"/>
    </row>
    <row r="54" spans="1:12" ht="38.25" x14ac:dyDescent="0.2">
      <c r="A54" s="51" t="s">
        <v>117</v>
      </c>
      <c r="B54" s="50" t="s">
        <v>98</v>
      </c>
      <c r="C54" s="21" t="s">
        <v>69</v>
      </c>
      <c r="D54" s="21">
        <v>50.505049999999997</v>
      </c>
      <c r="E54" s="21">
        <v>50.505049999999997</v>
      </c>
      <c r="F54" s="21">
        <v>50.505049999999997</v>
      </c>
      <c r="G54" s="26"/>
      <c r="H54" s="25"/>
      <c r="I54" s="25"/>
      <c r="J54" s="14"/>
      <c r="K54" s="14"/>
      <c r="L54" s="14"/>
    </row>
    <row r="55" spans="1:12" ht="38.25" x14ac:dyDescent="0.2">
      <c r="A55" s="51" t="s">
        <v>118</v>
      </c>
      <c r="B55" s="50" t="s">
        <v>99</v>
      </c>
      <c r="C55" s="21" t="s">
        <v>69</v>
      </c>
      <c r="D55" s="52">
        <v>1009.999</v>
      </c>
      <c r="E55" s="52">
        <v>1009.999</v>
      </c>
      <c r="F55" s="53">
        <v>1009.999</v>
      </c>
      <c r="G55" s="21">
        <v>21</v>
      </c>
      <c r="H55" s="86">
        <v>21</v>
      </c>
      <c r="I55" s="87">
        <v>21</v>
      </c>
      <c r="J55" s="14"/>
      <c r="K55" s="14"/>
      <c r="L55" s="14"/>
    </row>
    <row r="56" spans="1:12" ht="39.6" hidden="1" x14ac:dyDescent="0.25">
      <c r="A56" s="51" t="s">
        <v>119</v>
      </c>
      <c r="B56" s="50" t="s">
        <v>100</v>
      </c>
      <c r="C56" s="21" t="s">
        <v>69</v>
      </c>
      <c r="D56" s="21"/>
      <c r="E56" s="21"/>
      <c r="F56" s="21"/>
      <c r="G56" s="21"/>
      <c r="H56" s="86"/>
      <c r="I56" s="87"/>
      <c r="J56" s="14"/>
      <c r="K56" s="14"/>
      <c r="L56" s="14"/>
    </row>
    <row r="57" spans="1:12" ht="52.9" hidden="1" x14ac:dyDescent="0.25">
      <c r="A57" s="51" t="s">
        <v>120</v>
      </c>
      <c r="B57" s="50" t="s">
        <v>101</v>
      </c>
      <c r="C57" s="21" t="s">
        <v>69</v>
      </c>
      <c r="D57" s="21"/>
      <c r="E57" s="26"/>
      <c r="F57" s="21"/>
      <c r="G57" s="21"/>
      <c r="H57" s="86"/>
      <c r="I57" s="87"/>
      <c r="J57" s="14"/>
      <c r="K57" s="14"/>
      <c r="L57" s="14"/>
    </row>
    <row r="58" spans="1:12" ht="38.25" x14ac:dyDescent="0.2">
      <c r="A58" s="51" t="s">
        <v>73</v>
      </c>
      <c r="B58" s="50" t="s">
        <v>72</v>
      </c>
      <c r="C58" s="21" t="s">
        <v>69</v>
      </c>
      <c r="D58" s="21">
        <v>20138.16316</v>
      </c>
      <c r="E58" s="21">
        <v>17992.311099999999</v>
      </c>
      <c r="F58" s="21">
        <v>20138.16316</v>
      </c>
      <c r="G58" s="21">
        <v>23844</v>
      </c>
      <c r="H58" s="25">
        <v>23844</v>
      </c>
      <c r="I58" s="25">
        <v>23844</v>
      </c>
      <c r="J58" s="14"/>
      <c r="K58" s="14"/>
      <c r="L58" s="14"/>
    </row>
    <row r="59" spans="1:12" ht="38.25" x14ac:dyDescent="0.2">
      <c r="A59" s="51" t="s">
        <v>121</v>
      </c>
      <c r="B59" s="50" t="s">
        <v>74</v>
      </c>
      <c r="C59" s="21" t="s">
        <v>69</v>
      </c>
      <c r="D59" s="21">
        <v>11.4</v>
      </c>
      <c r="E59" s="52">
        <v>9.51</v>
      </c>
      <c r="F59" s="21">
        <v>11.4</v>
      </c>
      <c r="G59" s="21">
        <v>12</v>
      </c>
      <c r="H59" s="88">
        <v>12</v>
      </c>
      <c r="I59" s="89">
        <v>12</v>
      </c>
      <c r="J59" s="14"/>
      <c r="K59" s="14"/>
      <c r="L59" s="14"/>
    </row>
    <row r="60" spans="1:12" ht="38.25" x14ac:dyDescent="0.2">
      <c r="A60" s="51" t="s">
        <v>122</v>
      </c>
      <c r="B60" s="50" t="s">
        <v>75</v>
      </c>
      <c r="C60" s="21" t="s">
        <v>69</v>
      </c>
      <c r="D60" s="21">
        <v>4562</v>
      </c>
      <c r="E60" s="21">
        <v>3802</v>
      </c>
      <c r="F60" s="21">
        <v>4562</v>
      </c>
      <c r="G60" s="21">
        <v>3572</v>
      </c>
      <c r="H60" s="88">
        <v>3572</v>
      </c>
      <c r="I60" s="89">
        <v>3572</v>
      </c>
      <c r="J60" s="14"/>
      <c r="K60" s="14"/>
      <c r="L60" s="14"/>
    </row>
    <row r="61" spans="1:12" ht="55.9" customHeight="1" x14ac:dyDescent="0.2">
      <c r="A61" s="51" t="s">
        <v>123</v>
      </c>
      <c r="B61" s="50" t="s">
        <v>76</v>
      </c>
      <c r="C61" s="21" t="s">
        <v>69</v>
      </c>
      <c r="D61" s="24">
        <v>285564.0307</v>
      </c>
      <c r="E61" s="21">
        <v>280883.42296</v>
      </c>
      <c r="F61" s="21">
        <v>285564.0307</v>
      </c>
      <c r="G61" s="26">
        <v>327510.90000000002</v>
      </c>
      <c r="H61" s="25">
        <v>297008.90000000002</v>
      </c>
      <c r="I61" s="25">
        <v>269452.90000000002</v>
      </c>
      <c r="J61" s="14"/>
      <c r="K61" s="14"/>
      <c r="L61" s="14"/>
    </row>
    <row r="62" spans="1:12" ht="54" customHeight="1" x14ac:dyDescent="0.2">
      <c r="A62" s="51" t="s">
        <v>159</v>
      </c>
      <c r="B62" s="50" t="s">
        <v>158</v>
      </c>
      <c r="C62" s="21" t="s">
        <v>69</v>
      </c>
      <c r="D62" s="21"/>
      <c r="E62" s="21"/>
      <c r="F62" s="21"/>
      <c r="G62" s="26">
        <v>3543</v>
      </c>
      <c r="H62" s="25">
        <v>3543</v>
      </c>
      <c r="I62" s="25">
        <v>3543</v>
      </c>
      <c r="J62" s="14"/>
      <c r="K62" s="14"/>
      <c r="L62" s="14"/>
    </row>
    <row r="63" spans="1:12" ht="51" x14ac:dyDescent="0.2">
      <c r="A63" s="51" t="s">
        <v>124</v>
      </c>
      <c r="B63" s="50" t="s">
        <v>102</v>
      </c>
      <c r="C63" s="21" t="s">
        <v>69</v>
      </c>
      <c r="D63" s="21">
        <v>22947.895</v>
      </c>
      <c r="E63" s="54">
        <v>22635.413</v>
      </c>
      <c r="F63" s="21">
        <v>22947.895</v>
      </c>
      <c r="G63" s="21">
        <v>28858</v>
      </c>
      <c r="H63" s="25">
        <v>17666.5</v>
      </c>
      <c r="I63" s="25">
        <v>5964.8</v>
      </c>
      <c r="J63" s="14"/>
      <c r="K63" s="14"/>
      <c r="L63" s="14"/>
    </row>
    <row r="64" spans="1:12" ht="38.25" x14ac:dyDescent="0.2">
      <c r="A64" s="51" t="s">
        <v>157</v>
      </c>
      <c r="B64" s="50" t="s">
        <v>77</v>
      </c>
      <c r="C64" s="21" t="s">
        <v>69</v>
      </c>
      <c r="D64" s="21">
        <v>413.9</v>
      </c>
      <c r="E64" s="55">
        <v>325.01017000000002</v>
      </c>
      <c r="F64" s="21">
        <v>413.9</v>
      </c>
      <c r="G64" s="21">
        <v>493.6</v>
      </c>
      <c r="H64" s="25">
        <v>517</v>
      </c>
      <c r="I64" s="25">
        <v>537</v>
      </c>
      <c r="J64" s="14"/>
      <c r="K64" s="14"/>
      <c r="L64" s="14"/>
    </row>
    <row r="65" spans="1:12" ht="54" customHeight="1" x14ac:dyDescent="0.2">
      <c r="A65" s="51" t="s">
        <v>160</v>
      </c>
      <c r="B65" s="50" t="s">
        <v>161</v>
      </c>
      <c r="C65" s="21" t="s">
        <v>69</v>
      </c>
      <c r="D65" s="56">
        <v>98.247</v>
      </c>
      <c r="E65" s="56">
        <v>98.247</v>
      </c>
      <c r="F65" s="21">
        <v>98.247</v>
      </c>
      <c r="G65" s="21">
        <v>12</v>
      </c>
      <c r="H65" s="25">
        <v>11</v>
      </c>
      <c r="I65" s="25">
        <v>10.4</v>
      </c>
      <c r="J65" s="14"/>
      <c r="K65" s="14"/>
      <c r="L65" s="14"/>
    </row>
    <row r="66" spans="1:12" ht="64.5" customHeight="1" x14ac:dyDescent="0.2">
      <c r="A66" s="51" t="s">
        <v>125</v>
      </c>
      <c r="B66" s="50" t="s">
        <v>78</v>
      </c>
      <c r="C66" s="21" t="s">
        <v>69</v>
      </c>
      <c r="D66" s="21">
        <v>4200</v>
      </c>
      <c r="E66" s="21">
        <v>4168.8556900000003</v>
      </c>
      <c r="F66" s="21">
        <v>4200</v>
      </c>
      <c r="G66" s="21">
        <v>3261</v>
      </c>
      <c r="H66" s="88">
        <v>3261</v>
      </c>
      <c r="I66" s="89">
        <v>3261</v>
      </c>
      <c r="J66" s="13"/>
      <c r="K66" s="13"/>
      <c r="L66" s="13"/>
    </row>
    <row r="67" spans="1:12" ht="38.25" x14ac:dyDescent="0.2">
      <c r="A67" s="51" t="s">
        <v>108</v>
      </c>
      <c r="B67" s="50" t="s">
        <v>103</v>
      </c>
      <c r="C67" s="21" t="s">
        <v>69</v>
      </c>
      <c r="D67" s="24">
        <v>80808.080809999999</v>
      </c>
      <c r="E67" s="21">
        <v>63552.500460000003</v>
      </c>
      <c r="F67" s="21">
        <v>80808.080809999999</v>
      </c>
      <c r="G67" s="21">
        <v>38384</v>
      </c>
      <c r="H67" s="23"/>
      <c r="I67" s="23"/>
      <c r="J67" s="13"/>
      <c r="K67" s="13"/>
      <c r="L67" s="13"/>
    </row>
    <row r="68" spans="1:12" ht="67.150000000000006" customHeight="1" x14ac:dyDescent="0.2">
      <c r="A68" s="51" t="s">
        <v>109</v>
      </c>
      <c r="B68" s="50" t="s">
        <v>79</v>
      </c>
      <c r="C68" s="21" t="s">
        <v>69</v>
      </c>
      <c r="D68" s="21"/>
      <c r="E68" s="21"/>
      <c r="F68" s="21"/>
      <c r="G68" s="21"/>
      <c r="H68" s="88"/>
      <c r="I68" s="89"/>
      <c r="J68" s="13"/>
      <c r="K68" s="13"/>
      <c r="L68" s="13"/>
    </row>
    <row r="69" spans="1:12" ht="39.6" customHeight="1" x14ac:dyDescent="0.2">
      <c r="A69" s="51" t="s">
        <v>110</v>
      </c>
      <c r="B69" s="50" t="s">
        <v>80</v>
      </c>
      <c r="C69" s="21" t="s">
        <v>69</v>
      </c>
      <c r="D69" s="21">
        <v>16608.599999999999</v>
      </c>
      <c r="E69" s="57">
        <v>12817.275</v>
      </c>
      <c r="F69" s="21">
        <v>16608.599999999999</v>
      </c>
      <c r="G69" s="21"/>
      <c r="H69" s="88"/>
      <c r="I69" s="89"/>
      <c r="J69" s="13"/>
      <c r="K69" s="13"/>
      <c r="L69" s="13"/>
    </row>
    <row r="70" spans="1:12" ht="53.45" customHeight="1" x14ac:dyDescent="0.2">
      <c r="A70" s="51" t="s">
        <v>111</v>
      </c>
      <c r="B70" s="50" t="s">
        <v>81</v>
      </c>
      <c r="C70" s="21" t="s">
        <v>69</v>
      </c>
      <c r="D70" s="21">
        <v>1600</v>
      </c>
      <c r="E70" s="24">
        <v>993.62168999999994</v>
      </c>
      <c r="F70" s="21">
        <v>1600</v>
      </c>
      <c r="G70" s="21">
        <v>2349</v>
      </c>
      <c r="H70" s="23">
        <v>2356</v>
      </c>
      <c r="I70" s="23">
        <v>2621</v>
      </c>
      <c r="J70" s="13"/>
      <c r="K70" s="13"/>
      <c r="L70" s="13"/>
    </row>
    <row r="71" spans="1:12" ht="51" x14ac:dyDescent="0.2">
      <c r="A71" s="51" t="s">
        <v>107</v>
      </c>
      <c r="B71" s="50" t="s">
        <v>104</v>
      </c>
      <c r="C71" s="21" t="s">
        <v>69</v>
      </c>
      <c r="D71" s="24">
        <v>13863.40958</v>
      </c>
      <c r="E71" s="24">
        <v>11174.57158</v>
      </c>
      <c r="F71" s="21">
        <v>13863.40958</v>
      </c>
      <c r="G71" s="21">
        <v>13866</v>
      </c>
      <c r="H71" s="23">
        <v>13969</v>
      </c>
      <c r="I71" s="23">
        <v>13969</v>
      </c>
      <c r="J71" s="13"/>
      <c r="K71" s="13"/>
      <c r="L71" s="13"/>
    </row>
    <row r="72" spans="1:12" ht="38.25" x14ac:dyDescent="0.2">
      <c r="A72" s="51" t="s">
        <v>191</v>
      </c>
      <c r="B72" s="50" t="s">
        <v>190</v>
      </c>
      <c r="C72" s="21" t="s">
        <v>69</v>
      </c>
      <c r="D72" s="21"/>
      <c r="E72" s="40"/>
      <c r="F72" s="21"/>
      <c r="G72" s="21">
        <v>5000</v>
      </c>
      <c r="H72" s="23"/>
      <c r="I72" s="23"/>
      <c r="J72" s="13"/>
      <c r="K72" s="13"/>
      <c r="L72" s="13"/>
    </row>
    <row r="73" spans="1:12" ht="38.25" x14ac:dyDescent="0.2">
      <c r="A73" s="51" t="s">
        <v>154</v>
      </c>
      <c r="B73" s="50" t="s">
        <v>153</v>
      </c>
      <c r="C73" s="21" t="s">
        <v>69</v>
      </c>
      <c r="D73" s="21">
        <v>1210.3</v>
      </c>
      <c r="E73" s="40">
        <v>975.27700000000004</v>
      </c>
      <c r="F73" s="21">
        <v>1210.3</v>
      </c>
      <c r="G73" s="21">
        <v>1720</v>
      </c>
      <c r="H73" s="23">
        <v>1720</v>
      </c>
      <c r="I73" s="23">
        <v>1720</v>
      </c>
      <c r="J73" s="13"/>
      <c r="K73" s="13"/>
      <c r="L73" s="13"/>
    </row>
    <row r="74" spans="1:12" ht="38.25" x14ac:dyDescent="0.2">
      <c r="A74" s="51" t="s">
        <v>187</v>
      </c>
      <c r="B74" s="50" t="s">
        <v>188</v>
      </c>
      <c r="C74" s="21" t="s">
        <v>69</v>
      </c>
      <c r="D74" s="57">
        <v>1134.0350000000001</v>
      </c>
      <c r="E74" s="57">
        <v>1134.0350000000001</v>
      </c>
      <c r="F74" s="21">
        <v>1134.0350000000001</v>
      </c>
      <c r="G74" s="21"/>
      <c r="H74" s="21"/>
      <c r="I74" s="21"/>
      <c r="J74" s="17"/>
      <c r="K74" s="17"/>
      <c r="L74" s="17"/>
    </row>
    <row r="75" spans="1:12" ht="40.9" customHeight="1" x14ac:dyDescent="0.2">
      <c r="A75" s="51" t="s">
        <v>112</v>
      </c>
      <c r="B75" s="50" t="s">
        <v>82</v>
      </c>
      <c r="C75" s="21" t="s">
        <v>69</v>
      </c>
      <c r="D75" s="21"/>
      <c r="E75" s="58"/>
      <c r="F75" s="21"/>
      <c r="G75" s="21"/>
      <c r="H75" s="21"/>
      <c r="I75" s="21"/>
      <c r="J75" s="17"/>
      <c r="K75" s="17"/>
      <c r="L75" s="17"/>
    </row>
    <row r="76" spans="1:12" ht="63.75" x14ac:dyDescent="0.2">
      <c r="A76" s="51" t="s">
        <v>105</v>
      </c>
      <c r="B76" s="50" t="s">
        <v>83</v>
      </c>
      <c r="C76" s="21" t="s">
        <v>85</v>
      </c>
      <c r="D76" s="21">
        <v>340</v>
      </c>
      <c r="E76" s="21">
        <v>181.25906000000001</v>
      </c>
      <c r="F76" s="21">
        <v>400</v>
      </c>
      <c r="G76" s="21">
        <v>450</v>
      </c>
      <c r="H76" s="21">
        <v>480</v>
      </c>
      <c r="I76" s="21">
        <v>520</v>
      </c>
      <c r="J76" s="17"/>
      <c r="K76" s="17"/>
      <c r="L76" s="17"/>
    </row>
    <row r="77" spans="1:12" ht="53.45" customHeight="1" x14ac:dyDescent="0.2">
      <c r="A77" s="59" t="s">
        <v>106</v>
      </c>
      <c r="B77" s="50" t="s">
        <v>84</v>
      </c>
      <c r="C77" s="21" t="s">
        <v>85</v>
      </c>
      <c r="D77" s="21">
        <v>510</v>
      </c>
      <c r="E77" s="21">
        <v>350.83573999999999</v>
      </c>
      <c r="F77" s="21">
        <v>510</v>
      </c>
      <c r="G77" s="21">
        <v>510</v>
      </c>
      <c r="H77" s="21">
        <v>510</v>
      </c>
      <c r="I77" s="21">
        <v>510</v>
      </c>
      <c r="J77" s="39"/>
      <c r="K77" s="60"/>
      <c r="L77" s="39"/>
    </row>
    <row r="78" spans="1:12" s="62" customFormat="1" ht="47.45" customHeight="1" x14ac:dyDescent="0.25">
      <c r="A78" s="61">
        <v>8.0611406013049995E+19</v>
      </c>
      <c r="B78" s="27" t="s">
        <v>86</v>
      </c>
      <c r="C78" s="21" t="s">
        <v>85</v>
      </c>
      <c r="D78" s="28">
        <v>200</v>
      </c>
      <c r="E78" s="28">
        <v>61.84</v>
      </c>
      <c r="F78" s="29">
        <v>200</v>
      </c>
      <c r="G78" s="30">
        <v>230</v>
      </c>
      <c r="H78" s="30">
        <v>250</v>
      </c>
      <c r="I78" s="30">
        <v>250</v>
      </c>
      <c r="J78" s="15"/>
      <c r="K78" s="15"/>
      <c r="L78" s="15"/>
    </row>
    <row r="79" spans="1:12" s="62" customFormat="1" ht="58.9" customHeight="1" x14ac:dyDescent="0.25">
      <c r="A79" s="61">
        <v>8.0611607090050007E+19</v>
      </c>
      <c r="B79" s="27" t="s">
        <v>94</v>
      </c>
      <c r="C79" s="21" t="s">
        <v>85</v>
      </c>
      <c r="D79" s="28">
        <v>30</v>
      </c>
      <c r="E79" s="28">
        <v>24.6</v>
      </c>
      <c r="F79" s="29">
        <v>30</v>
      </c>
      <c r="G79" s="30">
        <v>30</v>
      </c>
      <c r="H79" s="30">
        <v>30</v>
      </c>
      <c r="I79" s="30">
        <v>33</v>
      </c>
      <c r="J79" s="15"/>
      <c r="K79" s="15"/>
      <c r="L79" s="15"/>
    </row>
    <row r="80" spans="1:12" s="62" customFormat="1" ht="56.45" customHeight="1" x14ac:dyDescent="0.25">
      <c r="A80" s="61" t="s">
        <v>189</v>
      </c>
      <c r="B80" s="27" t="s">
        <v>94</v>
      </c>
      <c r="C80" s="21" t="s">
        <v>200</v>
      </c>
      <c r="D80" s="28">
        <v>60</v>
      </c>
      <c r="E80" s="28">
        <v>30</v>
      </c>
      <c r="F80" s="29"/>
      <c r="G80" s="30"/>
      <c r="H80" s="30"/>
      <c r="I80" s="30"/>
      <c r="J80" s="15"/>
      <c r="K80" s="15"/>
      <c r="L80" s="15"/>
    </row>
    <row r="81" spans="1:12" s="62" customFormat="1" ht="55.15" customHeight="1" x14ac:dyDescent="0.25">
      <c r="A81" s="51" t="s">
        <v>150</v>
      </c>
      <c r="B81" s="43" t="s">
        <v>94</v>
      </c>
      <c r="C81" s="63" t="s">
        <v>152</v>
      </c>
      <c r="D81" s="28">
        <v>100</v>
      </c>
      <c r="E81" s="28">
        <v>45</v>
      </c>
      <c r="F81" s="29">
        <v>80</v>
      </c>
      <c r="G81" s="30">
        <v>100</v>
      </c>
      <c r="H81" s="30">
        <v>108</v>
      </c>
      <c r="I81" s="30">
        <v>110</v>
      </c>
      <c r="J81" s="15"/>
      <c r="K81" s="15"/>
      <c r="L81" s="15"/>
    </row>
    <row r="82" spans="1:12" s="62" customFormat="1" ht="58.9" customHeight="1" x14ac:dyDescent="0.25">
      <c r="A82" s="44">
        <v>9.3111601053010002E+19</v>
      </c>
      <c r="B82" s="43" t="s">
        <v>147</v>
      </c>
      <c r="C82" s="63" t="s">
        <v>151</v>
      </c>
      <c r="D82" s="28"/>
      <c r="E82" s="28">
        <v>0.5</v>
      </c>
      <c r="F82" s="29"/>
      <c r="G82" s="31"/>
      <c r="H82" s="31"/>
      <c r="I82" s="31"/>
      <c r="J82" s="16"/>
      <c r="K82" s="16"/>
      <c r="L82" s="16"/>
    </row>
    <row r="83" spans="1:12" s="48" customFormat="1" ht="22.5" customHeight="1" x14ac:dyDescent="0.25">
      <c r="A83" s="64"/>
      <c r="B83" s="65"/>
      <c r="C83" s="64" t="s">
        <v>11</v>
      </c>
      <c r="D83" s="66">
        <f t="shared" ref="D83:I83" si="0">SUM(D10:D82)</f>
        <v>630224.92370000004</v>
      </c>
      <c r="E83" s="66">
        <f t="shared" si="0"/>
        <v>584005.08950999985</v>
      </c>
      <c r="F83" s="66">
        <f t="shared" si="0"/>
        <v>634511.92370000004</v>
      </c>
      <c r="G83" s="66">
        <f t="shared" si="0"/>
        <v>642000.6</v>
      </c>
      <c r="H83" s="66">
        <f t="shared" si="0"/>
        <v>548772.69999999995</v>
      </c>
      <c r="I83" s="66">
        <f t="shared" si="0"/>
        <v>516658.60000000003</v>
      </c>
      <c r="J83" s="67"/>
      <c r="K83" s="67"/>
      <c r="L83" s="67"/>
    </row>
    <row r="84" spans="1:12" s="48" customFormat="1" ht="14.25" customHeight="1" x14ac:dyDescent="0.3">
      <c r="A84" s="79"/>
      <c r="B84" s="71"/>
      <c r="C84" s="79"/>
      <c r="D84" s="122"/>
      <c r="E84" s="90"/>
      <c r="F84" s="79"/>
      <c r="G84" s="79"/>
      <c r="H84" s="83"/>
      <c r="I84" s="83"/>
      <c r="J84" s="6"/>
      <c r="K84" s="6"/>
      <c r="L84" s="6"/>
    </row>
    <row r="85" spans="1:12" s="48" customFormat="1" ht="14.25" customHeight="1" x14ac:dyDescent="0.3">
      <c r="A85" s="79"/>
      <c r="B85" s="71"/>
      <c r="C85" s="79"/>
      <c r="D85" s="122"/>
      <c r="E85" s="90"/>
      <c r="F85" s="90"/>
      <c r="G85" s="79"/>
      <c r="H85" s="83"/>
      <c r="I85" s="83"/>
      <c r="J85" s="6"/>
      <c r="K85" s="6"/>
      <c r="L85" s="6"/>
    </row>
    <row r="86" spans="1:12" s="48" customFormat="1" ht="14.25" customHeight="1" x14ac:dyDescent="0.3">
      <c r="A86" s="79"/>
      <c r="B86" s="71"/>
      <c r="C86" s="79"/>
      <c r="D86" s="118"/>
      <c r="E86" s="90"/>
      <c r="F86" s="79"/>
      <c r="G86" s="79"/>
      <c r="H86" s="83"/>
      <c r="I86" s="83"/>
      <c r="J86" s="6"/>
      <c r="K86" s="6"/>
      <c r="L86" s="6"/>
    </row>
    <row r="87" spans="1:12" s="129" customFormat="1" ht="24" customHeight="1" x14ac:dyDescent="0.25">
      <c r="A87" s="123" t="s">
        <v>12</v>
      </c>
      <c r="B87" s="124" t="s">
        <v>195</v>
      </c>
      <c r="C87" s="125"/>
      <c r="D87" s="130"/>
      <c r="E87" s="126"/>
      <c r="F87" s="204" t="s">
        <v>196</v>
      </c>
      <c r="G87" s="204"/>
      <c r="H87" s="127"/>
      <c r="I87" s="127"/>
      <c r="J87" s="128"/>
      <c r="K87" s="128"/>
      <c r="L87" s="128"/>
    </row>
    <row r="88" spans="1:12" s="138" customFormat="1" ht="18.75" customHeight="1" x14ac:dyDescent="0.25">
      <c r="A88" s="131" t="s">
        <v>14</v>
      </c>
      <c r="B88" s="132" t="s">
        <v>197</v>
      </c>
      <c r="C88" s="133"/>
      <c r="D88" s="134" t="s">
        <v>16</v>
      </c>
      <c r="E88" s="135"/>
      <c r="F88" s="205" t="s">
        <v>17</v>
      </c>
      <c r="G88" s="205"/>
      <c r="H88" s="136"/>
      <c r="I88" s="136"/>
      <c r="J88" s="137"/>
      <c r="K88" s="137"/>
      <c r="L88" s="137"/>
    </row>
    <row r="89" spans="1:12" s="129" customFormat="1" ht="26.25" customHeight="1" x14ac:dyDescent="0.25">
      <c r="A89" s="123" t="s">
        <v>18</v>
      </c>
      <c r="B89" s="139" t="s">
        <v>199</v>
      </c>
      <c r="C89" s="125"/>
      <c r="D89" s="125" t="s">
        <v>19</v>
      </c>
      <c r="E89" s="126"/>
      <c r="F89" s="194" t="s">
        <v>164</v>
      </c>
      <c r="G89" s="194"/>
      <c r="H89" s="194"/>
      <c r="I89" s="127"/>
      <c r="J89" s="128"/>
      <c r="K89" s="128"/>
      <c r="L89" s="128"/>
    </row>
    <row r="90" spans="1:12" s="138" customFormat="1" ht="18.75" customHeight="1" x14ac:dyDescent="0.25">
      <c r="A90" s="131"/>
      <c r="B90" s="134" t="s">
        <v>198</v>
      </c>
      <c r="C90" s="131"/>
      <c r="D90" s="131" t="s">
        <v>16</v>
      </c>
      <c r="E90" s="135"/>
      <c r="F90" s="135"/>
      <c r="G90" s="134" t="s">
        <v>21</v>
      </c>
      <c r="H90" s="206" t="s">
        <v>90</v>
      </c>
      <c r="I90" s="206"/>
      <c r="J90" s="137"/>
      <c r="K90" s="137"/>
      <c r="L90" s="137"/>
    </row>
    <row r="91" spans="1:12" x14ac:dyDescent="0.25">
      <c r="A91" s="195"/>
      <c r="B91" s="195"/>
      <c r="C91" s="195"/>
      <c r="H91" s="37" t="s">
        <v>91</v>
      </c>
    </row>
    <row r="94" spans="1:12" s="68" customFormat="1" ht="16.5" x14ac:dyDescent="0.25">
      <c r="A94" s="80"/>
      <c r="B94" s="75"/>
      <c r="C94" s="80"/>
      <c r="D94" s="80"/>
      <c r="E94" s="80"/>
      <c r="F94" s="80"/>
      <c r="G94" s="80"/>
      <c r="H94" s="92"/>
      <c r="I94" s="92"/>
      <c r="J94" s="69"/>
      <c r="K94" s="69"/>
      <c r="L94" s="69"/>
    </row>
    <row r="95" spans="1:12" s="68" customFormat="1" ht="16.5" x14ac:dyDescent="0.25">
      <c r="A95" s="80"/>
      <c r="B95" s="75"/>
      <c r="C95" s="80"/>
      <c r="D95" s="80"/>
      <c r="E95" s="80"/>
      <c r="F95" s="80"/>
      <c r="G95" s="80"/>
      <c r="H95" s="92"/>
      <c r="I95" s="92"/>
      <c r="J95" s="69"/>
      <c r="K95" s="69"/>
      <c r="L95" s="69"/>
    </row>
    <row r="96" spans="1:12" s="68" customFormat="1" ht="16.5" x14ac:dyDescent="0.25">
      <c r="A96" s="80"/>
      <c r="B96" s="75"/>
      <c r="C96" s="80"/>
      <c r="D96" s="80"/>
      <c r="E96" s="80"/>
      <c r="F96" s="80"/>
      <c r="G96" s="80"/>
      <c r="H96" s="92"/>
      <c r="I96" s="92"/>
      <c r="J96" s="69"/>
      <c r="K96" s="69"/>
      <c r="L96" s="69"/>
    </row>
    <row r="97" spans="1:12" s="68" customFormat="1" ht="16.5" x14ac:dyDescent="0.25">
      <c r="A97" s="80"/>
      <c r="B97" s="75"/>
      <c r="C97" s="80"/>
      <c r="D97" s="80"/>
      <c r="E97" s="80"/>
      <c r="F97" s="80"/>
      <c r="G97" s="80"/>
      <c r="H97" s="92"/>
      <c r="I97" s="92"/>
      <c r="J97" s="69"/>
      <c r="K97" s="69"/>
      <c r="L97" s="69"/>
    </row>
    <row r="98" spans="1:12" s="68" customFormat="1" ht="16.5" x14ac:dyDescent="0.25">
      <c r="A98" s="80"/>
      <c r="B98" s="75"/>
      <c r="C98" s="80"/>
      <c r="D98" s="80"/>
      <c r="E98" s="80"/>
      <c r="F98" s="80"/>
      <c r="G98" s="80"/>
      <c r="H98" s="92"/>
      <c r="I98" s="92"/>
      <c r="J98" s="69"/>
      <c r="K98" s="69"/>
      <c r="L98" s="69"/>
    </row>
    <row r="99" spans="1:12" s="68" customFormat="1" ht="16.5" x14ac:dyDescent="0.25">
      <c r="A99" s="80"/>
      <c r="B99" s="75"/>
      <c r="C99" s="80"/>
      <c r="D99" s="80"/>
      <c r="E99" s="80"/>
      <c r="F99" s="80"/>
      <c r="G99" s="80"/>
      <c r="H99" s="92"/>
      <c r="I99" s="92"/>
      <c r="J99" s="69"/>
      <c r="K99" s="69"/>
      <c r="L99" s="69"/>
    </row>
    <row r="100" spans="1:12" s="68" customFormat="1" ht="16.5" x14ac:dyDescent="0.25">
      <c r="A100" s="80"/>
      <c r="B100" s="75"/>
      <c r="C100" s="80"/>
      <c r="D100" s="80"/>
      <c r="E100" s="80"/>
      <c r="F100" s="80"/>
      <c r="G100" s="80"/>
      <c r="H100" s="92"/>
      <c r="I100" s="92"/>
      <c r="J100" s="69"/>
      <c r="K100" s="69"/>
      <c r="L100" s="69"/>
    </row>
    <row r="101" spans="1:12" s="68" customFormat="1" ht="16.5" x14ac:dyDescent="0.25">
      <c r="A101" s="80"/>
      <c r="B101" s="75"/>
      <c r="C101" s="80"/>
      <c r="D101" s="80"/>
      <c r="E101" s="80"/>
      <c r="F101" s="80"/>
      <c r="G101" s="80"/>
      <c r="H101" s="92"/>
      <c r="I101" s="92"/>
      <c r="J101" s="69"/>
      <c r="K101" s="69"/>
      <c r="L101" s="69"/>
    </row>
    <row r="102" spans="1:12" s="68" customFormat="1" ht="16.5" x14ac:dyDescent="0.25">
      <c r="A102" s="80"/>
      <c r="B102" s="75"/>
      <c r="C102" s="80"/>
      <c r="D102" s="80"/>
      <c r="E102" s="80"/>
      <c r="F102" s="80"/>
      <c r="G102" s="80"/>
      <c r="H102" s="92"/>
      <c r="I102" s="92"/>
      <c r="J102" s="69"/>
      <c r="K102" s="69"/>
      <c r="L102" s="69"/>
    </row>
    <row r="103" spans="1:12" s="68" customFormat="1" ht="16.5" x14ac:dyDescent="0.25">
      <c r="A103" s="80"/>
      <c r="B103" s="75"/>
      <c r="C103" s="80"/>
      <c r="D103" s="80"/>
      <c r="E103" s="80"/>
      <c r="F103" s="80"/>
      <c r="G103" s="80"/>
      <c r="H103" s="92"/>
      <c r="I103" s="92"/>
      <c r="J103" s="69"/>
      <c r="K103" s="69"/>
      <c r="L103" s="69"/>
    </row>
    <row r="104" spans="1:12" s="68" customFormat="1" ht="16.5" x14ac:dyDescent="0.25">
      <c r="A104" s="80"/>
      <c r="B104" s="75"/>
      <c r="C104" s="80"/>
      <c r="D104" s="80"/>
      <c r="E104" s="80"/>
      <c r="F104" s="80"/>
      <c r="G104" s="80"/>
      <c r="H104" s="92"/>
      <c r="I104" s="92"/>
      <c r="J104" s="69"/>
      <c r="K104" s="69"/>
      <c r="L104" s="69"/>
    </row>
    <row r="105" spans="1:12" s="68" customFormat="1" ht="16.5" x14ac:dyDescent="0.25">
      <c r="A105" s="80"/>
      <c r="B105" s="75"/>
      <c r="C105" s="80"/>
      <c r="D105" s="80"/>
      <c r="E105" s="80"/>
      <c r="F105" s="80"/>
      <c r="G105" s="80"/>
      <c r="H105" s="92"/>
      <c r="I105" s="92"/>
      <c r="J105" s="69"/>
      <c r="K105" s="69"/>
      <c r="L105" s="69"/>
    </row>
    <row r="106" spans="1:12" s="68" customFormat="1" ht="16.5" x14ac:dyDescent="0.25">
      <c r="A106" s="80"/>
      <c r="B106" s="75"/>
      <c r="C106" s="80"/>
      <c r="D106" s="80"/>
      <c r="E106" s="80"/>
      <c r="F106" s="80"/>
      <c r="G106" s="80"/>
      <c r="H106" s="92"/>
      <c r="I106" s="92"/>
      <c r="J106" s="69"/>
      <c r="K106" s="69"/>
      <c r="L106" s="69"/>
    </row>
    <row r="107" spans="1:12" s="68" customFormat="1" ht="16.5" x14ac:dyDescent="0.25">
      <c r="A107" s="80"/>
      <c r="B107" s="75"/>
      <c r="C107" s="80"/>
      <c r="D107" s="80"/>
      <c r="E107" s="80"/>
      <c r="F107" s="80"/>
      <c r="G107" s="80"/>
      <c r="H107" s="92"/>
      <c r="I107" s="92"/>
      <c r="J107" s="69"/>
      <c r="K107" s="69"/>
      <c r="L107" s="69"/>
    </row>
    <row r="108" spans="1:12" s="68" customFormat="1" ht="16.5" x14ac:dyDescent="0.25">
      <c r="A108" s="80"/>
      <c r="B108" s="75"/>
      <c r="C108" s="80"/>
      <c r="D108" s="80"/>
      <c r="E108" s="80"/>
      <c r="F108" s="80"/>
      <c r="G108" s="80"/>
      <c r="H108" s="92"/>
      <c r="I108" s="92"/>
      <c r="J108" s="69"/>
      <c r="K108" s="69"/>
      <c r="L108" s="69"/>
    </row>
    <row r="109" spans="1:12" s="68" customFormat="1" ht="16.5" x14ac:dyDescent="0.25">
      <c r="A109" s="80"/>
      <c r="B109" s="75"/>
      <c r="C109" s="80"/>
      <c r="D109" s="80"/>
      <c r="E109" s="80"/>
      <c r="F109" s="80"/>
      <c r="G109" s="80"/>
      <c r="H109" s="92"/>
      <c r="I109" s="92"/>
      <c r="J109" s="69"/>
      <c r="K109" s="69"/>
      <c r="L109" s="69"/>
    </row>
    <row r="110" spans="1:12" s="68" customFormat="1" ht="16.5" x14ac:dyDescent="0.25">
      <c r="A110" s="80"/>
      <c r="B110" s="75"/>
      <c r="C110" s="80"/>
      <c r="D110" s="80"/>
      <c r="E110" s="80"/>
      <c r="F110" s="80"/>
      <c r="G110" s="80"/>
      <c r="H110" s="92"/>
      <c r="I110" s="92"/>
      <c r="J110" s="69"/>
      <c r="K110" s="69"/>
      <c r="L110" s="69"/>
    </row>
    <row r="111" spans="1:12" s="68" customFormat="1" ht="16.5" x14ac:dyDescent="0.25">
      <c r="A111" s="80"/>
      <c r="B111" s="75"/>
      <c r="C111" s="80"/>
      <c r="D111" s="80"/>
      <c r="E111" s="80"/>
      <c r="F111" s="80"/>
      <c r="G111" s="80"/>
      <c r="H111" s="92"/>
      <c r="I111" s="92"/>
      <c r="J111" s="69"/>
      <c r="K111" s="69"/>
      <c r="L111" s="69"/>
    </row>
    <row r="112" spans="1:12" s="68" customFormat="1" ht="16.5" x14ac:dyDescent="0.25">
      <c r="A112" s="80"/>
      <c r="B112" s="75"/>
      <c r="C112" s="80"/>
      <c r="D112" s="80"/>
      <c r="E112" s="80"/>
      <c r="F112" s="80"/>
      <c r="G112" s="80"/>
      <c r="H112" s="92"/>
      <c r="I112" s="92"/>
      <c r="J112" s="69"/>
      <c r="K112" s="69"/>
      <c r="L112" s="69"/>
    </row>
    <row r="113" spans="1:12" s="68" customFormat="1" ht="16.5" x14ac:dyDescent="0.25">
      <c r="A113" s="80"/>
      <c r="B113" s="75"/>
      <c r="C113" s="80"/>
      <c r="D113" s="80"/>
      <c r="E113" s="80"/>
      <c r="F113" s="80"/>
      <c r="G113" s="80"/>
      <c r="H113" s="92"/>
      <c r="I113" s="92"/>
      <c r="J113" s="69"/>
      <c r="K113" s="69"/>
      <c r="L113" s="69"/>
    </row>
    <row r="114" spans="1:12" s="68" customFormat="1" ht="16.5" x14ac:dyDescent="0.25">
      <c r="A114" s="80"/>
      <c r="B114" s="75"/>
      <c r="C114" s="80"/>
      <c r="D114" s="80"/>
      <c r="E114" s="80"/>
      <c r="F114" s="80"/>
      <c r="G114" s="80"/>
      <c r="H114" s="92"/>
      <c r="I114" s="92"/>
      <c r="J114" s="69"/>
      <c r="K114" s="69"/>
      <c r="L114" s="69"/>
    </row>
    <row r="115" spans="1:12" s="68" customFormat="1" ht="16.5" x14ac:dyDescent="0.25">
      <c r="A115" s="80"/>
      <c r="B115" s="75"/>
      <c r="C115" s="80"/>
      <c r="D115" s="80"/>
      <c r="E115" s="80"/>
      <c r="F115" s="80"/>
      <c r="G115" s="80"/>
      <c r="H115" s="92"/>
      <c r="I115" s="92"/>
      <c r="J115" s="69"/>
      <c r="K115" s="69"/>
      <c r="L115" s="69"/>
    </row>
    <row r="116" spans="1:12" s="68" customFormat="1" ht="16.5" x14ac:dyDescent="0.25">
      <c r="A116" s="80"/>
      <c r="B116" s="75"/>
      <c r="C116" s="80"/>
      <c r="D116" s="80"/>
      <c r="E116" s="80"/>
      <c r="F116" s="80"/>
      <c r="G116" s="80"/>
      <c r="H116" s="92"/>
      <c r="I116" s="92"/>
      <c r="J116" s="69"/>
      <c r="K116" s="69"/>
      <c r="L116" s="69"/>
    </row>
    <row r="117" spans="1:12" s="68" customFormat="1" ht="16.5" x14ac:dyDescent="0.25">
      <c r="A117" s="80"/>
      <c r="B117" s="75"/>
      <c r="C117" s="80"/>
      <c r="D117" s="80"/>
      <c r="E117" s="80"/>
      <c r="F117" s="80"/>
      <c r="G117" s="80"/>
      <c r="H117" s="92"/>
      <c r="I117" s="92"/>
      <c r="J117" s="69"/>
      <c r="K117" s="69"/>
      <c r="L117" s="69"/>
    </row>
    <row r="118" spans="1:12" s="68" customFormat="1" ht="16.5" x14ac:dyDescent="0.25">
      <c r="A118" s="80"/>
      <c r="B118" s="75"/>
      <c r="C118" s="80"/>
      <c r="D118" s="80"/>
      <c r="E118" s="80"/>
      <c r="F118" s="80"/>
      <c r="G118" s="80"/>
      <c r="H118" s="92"/>
      <c r="I118" s="92"/>
      <c r="J118" s="69"/>
      <c r="K118" s="69"/>
      <c r="L118" s="69"/>
    </row>
    <row r="119" spans="1:12" s="68" customFormat="1" ht="16.5" x14ac:dyDescent="0.25">
      <c r="A119" s="80"/>
      <c r="B119" s="75"/>
      <c r="C119" s="80"/>
      <c r="D119" s="80"/>
      <c r="E119" s="80"/>
      <c r="F119" s="80"/>
      <c r="G119" s="80"/>
      <c r="H119" s="92"/>
      <c r="I119" s="92"/>
      <c r="J119" s="69"/>
      <c r="K119" s="69"/>
      <c r="L119" s="69"/>
    </row>
    <row r="120" spans="1:12" s="68" customFormat="1" ht="16.5" x14ac:dyDescent="0.25">
      <c r="A120" s="80"/>
      <c r="B120" s="75"/>
      <c r="C120" s="80"/>
      <c r="D120" s="80"/>
      <c r="E120" s="80"/>
      <c r="F120" s="80"/>
      <c r="G120" s="80"/>
      <c r="H120" s="92"/>
      <c r="I120" s="92"/>
      <c r="J120" s="69"/>
      <c r="K120" s="69"/>
      <c r="L120" s="69"/>
    </row>
    <row r="121" spans="1:12" s="68" customFormat="1" ht="16.5" x14ac:dyDescent="0.25">
      <c r="A121" s="80"/>
      <c r="B121" s="75"/>
      <c r="C121" s="80"/>
      <c r="D121" s="80"/>
      <c r="E121" s="80"/>
      <c r="F121" s="80"/>
      <c r="G121" s="80"/>
      <c r="H121" s="92"/>
      <c r="I121" s="92"/>
      <c r="J121" s="69"/>
      <c r="K121" s="69"/>
      <c r="L121" s="69"/>
    </row>
    <row r="122" spans="1:12" s="68" customFormat="1" ht="16.5" x14ac:dyDescent="0.25">
      <c r="A122" s="80"/>
      <c r="B122" s="75"/>
      <c r="C122" s="80"/>
      <c r="D122" s="80"/>
      <c r="E122" s="80"/>
      <c r="F122" s="80"/>
      <c r="G122" s="80"/>
      <c r="H122" s="92"/>
      <c r="I122" s="92"/>
      <c r="J122" s="69"/>
      <c r="K122" s="69"/>
      <c r="L122" s="69"/>
    </row>
    <row r="123" spans="1:12" s="68" customFormat="1" ht="16.5" x14ac:dyDescent="0.25">
      <c r="A123" s="80"/>
      <c r="B123" s="75"/>
      <c r="C123" s="80"/>
      <c r="D123" s="80"/>
      <c r="E123" s="80"/>
      <c r="F123" s="80"/>
      <c r="G123" s="80"/>
      <c r="H123" s="92"/>
      <c r="I123" s="92"/>
      <c r="J123" s="69"/>
      <c r="K123" s="69"/>
      <c r="L123" s="69"/>
    </row>
    <row r="124" spans="1:12" s="68" customFormat="1" ht="16.5" x14ac:dyDescent="0.25">
      <c r="A124" s="80"/>
      <c r="B124" s="75"/>
      <c r="C124" s="80"/>
      <c r="D124" s="80"/>
      <c r="E124" s="80"/>
      <c r="F124" s="80"/>
      <c r="G124" s="80"/>
      <c r="H124" s="92"/>
      <c r="I124" s="92"/>
      <c r="J124" s="69"/>
      <c r="K124" s="69"/>
      <c r="L124" s="69"/>
    </row>
    <row r="125" spans="1:12" s="68" customFormat="1" ht="16.5" x14ac:dyDescent="0.25">
      <c r="A125" s="80"/>
      <c r="B125" s="75"/>
      <c r="C125" s="80"/>
      <c r="D125" s="80"/>
      <c r="E125" s="80"/>
      <c r="F125" s="80"/>
      <c r="G125" s="80"/>
      <c r="H125" s="92"/>
      <c r="I125" s="92"/>
      <c r="J125" s="69"/>
      <c r="K125" s="69"/>
      <c r="L125" s="69"/>
    </row>
    <row r="126" spans="1:12" s="68" customFormat="1" ht="16.5" x14ac:dyDescent="0.25">
      <c r="A126" s="80"/>
      <c r="B126" s="75"/>
      <c r="C126" s="80"/>
      <c r="D126" s="80"/>
      <c r="E126" s="80"/>
      <c r="F126" s="80"/>
      <c r="G126" s="80"/>
      <c r="H126" s="92"/>
      <c r="I126" s="92"/>
      <c r="J126" s="69"/>
      <c r="K126" s="69"/>
      <c r="L126" s="69"/>
    </row>
    <row r="127" spans="1:12" s="68" customFormat="1" ht="16.5" x14ac:dyDescent="0.25">
      <c r="A127" s="80"/>
      <c r="B127" s="75"/>
      <c r="C127" s="80"/>
      <c r="D127" s="80"/>
      <c r="E127" s="80"/>
      <c r="F127" s="80"/>
      <c r="G127" s="80"/>
      <c r="H127" s="92"/>
      <c r="I127" s="92"/>
      <c r="J127" s="69"/>
      <c r="K127" s="69"/>
      <c r="L127" s="69"/>
    </row>
    <row r="128" spans="1:12" s="68" customFormat="1" ht="16.5" x14ac:dyDescent="0.25">
      <c r="A128" s="80"/>
      <c r="B128" s="75"/>
      <c r="C128" s="80"/>
      <c r="D128" s="80"/>
      <c r="E128" s="80"/>
      <c r="F128" s="80"/>
      <c r="G128" s="80"/>
      <c r="H128" s="92"/>
      <c r="I128" s="92"/>
      <c r="J128" s="69"/>
      <c r="K128" s="69"/>
      <c r="L128" s="69"/>
    </row>
  </sheetData>
  <mergeCells count="13">
    <mergeCell ref="G1:I1"/>
    <mergeCell ref="F89:H89"/>
    <mergeCell ref="A91:C91"/>
    <mergeCell ref="A7:B7"/>
    <mergeCell ref="C7:C8"/>
    <mergeCell ref="D7:D8"/>
    <mergeCell ref="E7:E8"/>
    <mergeCell ref="F7:F8"/>
    <mergeCell ref="G7:I7"/>
    <mergeCell ref="B2:G3"/>
    <mergeCell ref="F87:G87"/>
    <mergeCell ref="F88:G88"/>
    <mergeCell ref="H90:I90"/>
  </mergeCells>
  <pageMargins left="0.43" right="0" top="0.78" bottom="0" header="0.65" footer="0.31496062992125984"/>
  <pageSetup paperSize="9" scale="55" orientation="landscape" verticalDpi="180" r:id="rId1"/>
  <rowBreaks count="1" manualBreakCount="1">
    <brk id="6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7"/>
  <sheetViews>
    <sheetView showGridLines="0" view="pageBreakPreview" topLeftCell="A67" zoomScale="80" zoomScaleNormal="90" zoomScaleSheetLayoutView="80" workbookViewId="0">
      <selection activeCell="G76" sqref="G76"/>
    </sheetView>
  </sheetViews>
  <sheetFormatPr defaultColWidth="8.85546875" defaultRowHeight="15" x14ac:dyDescent="0.25"/>
  <cols>
    <col min="1" max="1" width="26.28515625" style="95" customWidth="1"/>
    <col min="2" max="2" width="66.85546875" style="70" customWidth="1"/>
    <col min="3" max="3" width="26.28515625" style="95" customWidth="1"/>
    <col min="4" max="4" width="24.42578125" style="95" customWidth="1"/>
    <col min="5" max="6" width="17.42578125" style="81" customWidth="1"/>
    <col min="7" max="7" width="15.5703125" style="81" customWidth="1"/>
    <col min="8" max="9" width="15.5703125" style="93" customWidth="1"/>
    <col min="10" max="11" width="21.7109375" style="45" customWidth="1"/>
    <col min="12" max="12" width="12.140625" style="45" customWidth="1"/>
    <col min="13" max="16384" width="8.85546875" style="39"/>
  </cols>
  <sheetData>
    <row r="1" spans="1:12" ht="98.25" customHeight="1" x14ac:dyDescent="0.25">
      <c r="G1" s="193" t="s">
        <v>22</v>
      </c>
      <c r="H1" s="193"/>
      <c r="I1" s="193"/>
      <c r="J1" s="93"/>
      <c r="K1" s="93"/>
      <c r="L1" s="93"/>
    </row>
    <row r="2" spans="1:12" x14ac:dyDescent="0.25">
      <c r="B2" s="203" t="s">
        <v>166</v>
      </c>
      <c r="C2" s="203"/>
      <c r="D2" s="203"/>
      <c r="E2" s="203"/>
      <c r="F2" s="203"/>
      <c r="G2" s="203"/>
    </row>
    <row r="3" spans="1:12" ht="27.75" customHeight="1" x14ac:dyDescent="0.25">
      <c r="A3" s="105"/>
      <c r="B3" s="203"/>
      <c r="C3" s="203"/>
      <c r="D3" s="203"/>
      <c r="E3" s="203"/>
      <c r="F3" s="203"/>
      <c r="G3" s="203"/>
      <c r="H3" s="8"/>
      <c r="I3" s="8"/>
      <c r="J3" s="8"/>
      <c r="K3" s="8"/>
      <c r="L3" s="8"/>
    </row>
    <row r="4" spans="1:12" s="1" customFormat="1" ht="9" customHeight="1" x14ac:dyDescent="0.3">
      <c r="A4" s="74"/>
      <c r="B4" s="2"/>
      <c r="C4" s="74"/>
      <c r="D4" s="74"/>
      <c r="E4" s="5"/>
      <c r="F4" s="5"/>
      <c r="G4" s="5"/>
      <c r="H4" s="94"/>
      <c r="I4" s="47"/>
      <c r="J4" s="47"/>
      <c r="K4" s="47"/>
      <c r="L4" s="47"/>
    </row>
    <row r="5" spans="1:12" s="4" customFormat="1" x14ac:dyDescent="0.25">
      <c r="A5" s="77" t="s">
        <v>0</v>
      </c>
      <c r="B5" s="3" t="s">
        <v>1</v>
      </c>
      <c r="C5" s="81"/>
      <c r="D5" s="81" t="s">
        <v>173</v>
      </c>
      <c r="E5" s="5" t="s">
        <v>174</v>
      </c>
      <c r="F5" s="5" t="s">
        <v>175</v>
      </c>
      <c r="G5" s="81"/>
      <c r="H5" s="81"/>
      <c r="I5" s="81"/>
      <c r="J5" s="3"/>
      <c r="K5" s="3"/>
      <c r="L5" s="3"/>
    </row>
    <row r="6" spans="1:12" ht="3" customHeight="1" x14ac:dyDescent="0.3">
      <c r="E6" s="82"/>
      <c r="F6" s="82"/>
      <c r="G6" s="82"/>
      <c r="H6" s="83"/>
      <c r="I6" s="83"/>
      <c r="J6" s="6"/>
      <c r="K6" s="6"/>
      <c r="L6" s="6"/>
    </row>
    <row r="7" spans="1:12" s="48" customFormat="1" ht="24" customHeight="1" x14ac:dyDescent="0.25">
      <c r="A7" s="196" t="s">
        <v>2</v>
      </c>
      <c r="B7" s="197"/>
      <c r="C7" s="198" t="s">
        <v>3</v>
      </c>
      <c r="D7" s="198" t="s">
        <v>172</v>
      </c>
      <c r="E7" s="198" t="s">
        <v>171</v>
      </c>
      <c r="F7" s="198" t="s">
        <v>170</v>
      </c>
      <c r="G7" s="200" t="s">
        <v>4</v>
      </c>
      <c r="H7" s="201"/>
      <c r="I7" s="202"/>
      <c r="J7" s="10"/>
      <c r="K7" s="10"/>
      <c r="L7" s="10"/>
    </row>
    <row r="8" spans="1:12" s="48" customFormat="1" ht="64.900000000000006" customHeight="1" x14ac:dyDescent="0.25">
      <c r="A8" s="106" t="s">
        <v>5</v>
      </c>
      <c r="B8" s="19" t="s">
        <v>6</v>
      </c>
      <c r="C8" s="199"/>
      <c r="D8" s="199"/>
      <c r="E8" s="199"/>
      <c r="F8" s="199"/>
      <c r="G8" s="18" t="s">
        <v>167</v>
      </c>
      <c r="H8" s="20" t="s">
        <v>168</v>
      </c>
      <c r="I8" s="20" t="s">
        <v>169</v>
      </c>
      <c r="J8" s="11"/>
      <c r="K8" s="11"/>
      <c r="L8" s="11"/>
    </row>
    <row r="9" spans="1:12" ht="13.9" x14ac:dyDescent="0.3">
      <c r="A9" s="107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3">
        <v>8</v>
      </c>
      <c r="I9" s="23">
        <v>9</v>
      </c>
      <c r="J9" s="12"/>
      <c r="K9" s="12"/>
      <c r="L9" s="12"/>
    </row>
    <row r="10" spans="1:12" ht="64.150000000000006" customHeight="1" x14ac:dyDescent="0.2">
      <c r="A10" s="108" t="s">
        <v>92</v>
      </c>
      <c r="B10" s="49" t="s">
        <v>23</v>
      </c>
      <c r="C10" s="21" t="s">
        <v>7</v>
      </c>
      <c r="D10" s="21">
        <v>90</v>
      </c>
      <c r="E10" s="96">
        <v>69.810659999999999</v>
      </c>
      <c r="F10" s="21">
        <v>90</v>
      </c>
      <c r="G10" s="96">
        <v>70</v>
      </c>
      <c r="H10" s="98">
        <v>74</v>
      </c>
      <c r="I10" s="98">
        <v>76</v>
      </c>
      <c r="J10" s="13"/>
      <c r="K10" s="13"/>
      <c r="L10" s="13"/>
    </row>
    <row r="11" spans="1:12" ht="51" x14ac:dyDescent="0.2">
      <c r="A11" s="109" t="s">
        <v>24</v>
      </c>
      <c r="B11" s="50" t="s">
        <v>25</v>
      </c>
      <c r="C11" s="21" t="s">
        <v>7</v>
      </c>
      <c r="D11" s="21">
        <v>218</v>
      </c>
      <c r="E11" s="102">
        <v>79.480429999999998</v>
      </c>
      <c r="F11" s="21">
        <v>218</v>
      </c>
      <c r="G11" s="96">
        <v>175</v>
      </c>
      <c r="H11" s="98">
        <v>190</v>
      </c>
      <c r="I11" s="98">
        <v>210</v>
      </c>
      <c r="J11" s="13"/>
      <c r="K11" s="13"/>
      <c r="L11" s="13"/>
    </row>
    <row r="12" spans="1:12" ht="76.5" x14ac:dyDescent="0.2">
      <c r="A12" s="110" t="s">
        <v>34</v>
      </c>
      <c r="B12" s="50" t="s">
        <v>26</v>
      </c>
      <c r="C12" s="21" t="s">
        <v>33</v>
      </c>
      <c r="D12" s="21">
        <v>4169</v>
      </c>
      <c r="E12" s="96">
        <v>4555.8482700000004</v>
      </c>
      <c r="F12" s="21">
        <v>4169</v>
      </c>
      <c r="G12" s="97">
        <v>4053</v>
      </c>
      <c r="H12" s="99">
        <v>4418</v>
      </c>
      <c r="I12" s="100">
        <v>4576</v>
      </c>
      <c r="J12" s="13"/>
      <c r="K12" s="13"/>
      <c r="L12" s="13"/>
    </row>
    <row r="13" spans="1:12" ht="89.25" x14ac:dyDescent="0.2">
      <c r="A13" s="110" t="s">
        <v>28</v>
      </c>
      <c r="B13" s="50" t="s">
        <v>27</v>
      </c>
      <c r="C13" s="21" t="s">
        <v>33</v>
      </c>
      <c r="D13" s="21">
        <v>27</v>
      </c>
      <c r="E13" s="96">
        <v>25.560289999999998</v>
      </c>
      <c r="F13" s="21">
        <v>27</v>
      </c>
      <c r="G13" s="96">
        <v>41</v>
      </c>
      <c r="H13" s="98">
        <v>45</v>
      </c>
      <c r="I13" s="98">
        <v>46</v>
      </c>
      <c r="J13" s="13"/>
      <c r="K13" s="13"/>
      <c r="L13" s="13"/>
    </row>
    <row r="14" spans="1:12" ht="76.5" x14ac:dyDescent="0.2">
      <c r="A14" s="110" t="s">
        <v>30</v>
      </c>
      <c r="B14" s="50" t="s">
        <v>29</v>
      </c>
      <c r="C14" s="21" t="s">
        <v>33</v>
      </c>
      <c r="D14" s="21">
        <v>5031</v>
      </c>
      <c r="E14" s="96">
        <v>5176.5703800000001</v>
      </c>
      <c r="F14" s="21">
        <v>5031</v>
      </c>
      <c r="G14" s="96">
        <v>6116</v>
      </c>
      <c r="H14" s="98">
        <v>6671</v>
      </c>
      <c r="I14" s="98">
        <v>6906</v>
      </c>
      <c r="J14" s="13"/>
      <c r="K14" s="13"/>
      <c r="L14" s="13"/>
    </row>
    <row r="15" spans="1:12" ht="76.5" x14ac:dyDescent="0.2">
      <c r="A15" s="110" t="s">
        <v>32</v>
      </c>
      <c r="B15" s="50" t="s">
        <v>31</v>
      </c>
      <c r="C15" s="21" t="s">
        <v>33</v>
      </c>
      <c r="D15" s="21">
        <v>0</v>
      </c>
      <c r="E15" s="103">
        <v>-526.68691000000001</v>
      </c>
      <c r="F15" s="21">
        <v>0</v>
      </c>
      <c r="G15" s="96">
        <v>0</v>
      </c>
      <c r="H15" s="98">
        <v>0</v>
      </c>
      <c r="I15" s="98">
        <v>0</v>
      </c>
      <c r="J15" s="13"/>
      <c r="K15" s="13"/>
      <c r="L15" s="13"/>
    </row>
    <row r="16" spans="1:12" ht="76.5" x14ac:dyDescent="0.2">
      <c r="A16" s="110" t="s">
        <v>35</v>
      </c>
      <c r="B16" s="50" t="s">
        <v>36</v>
      </c>
      <c r="C16" s="21" t="s">
        <v>37</v>
      </c>
      <c r="D16" s="21"/>
      <c r="E16" s="96"/>
      <c r="F16" s="21"/>
      <c r="G16" s="96"/>
      <c r="H16" s="96"/>
      <c r="I16" s="96"/>
      <c r="J16" s="17"/>
      <c r="K16" s="17"/>
      <c r="L16" s="17"/>
    </row>
    <row r="17" spans="1:12" ht="76.5" x14ac:dyDescent="0.2">
      <c r="A17" s="110" t="s">
        <v>129</v>
      </c>
      <c r="B17" s="50" t="s">
        <v>8</v>
      </c>
      <c r="C17" s="21" t="s">
        <v>38</v>
      </c>
      <c r="D17" s="21">
        <v>28777</v>
      </c>
      <c r="E17" s="103">
        <v>26221.999660000001</v>
      </c>
      <c r="F17" s="21">
        <v>29001</v>
      </c>
      <c r="G17" s="96">
        <v>35713</v>
      </c>
      <c r="H17" s="98">
        <v>37606</v>
      </c>
      <c r="I17" s="98">
        <v>43504</v>
      </c>
      <c r="J17" s="13"/>
      <c r="K17" s="13"/>
      <c r="L17" s="13"/>
    </row>
    <row r="18" spans="1:12" ht="63.75" x14ac:dyDescent="0.2">
      <c r="A18" s="111" t="s">
        <v>130</v>
      </c>
      <c r="B18" s="50" t="s">
        <v>9</v>
      </c>
      <c r="C18" s="21" t="s">
        <v>38</v>
      </c>
      <c r="D18" s="21"/>
      <c r="E18" s="103">
        <v>22.467659999999999</v>
      </c>
      <c r="F18" s="21"/>
      <c r="G18" s="21"/>
      <c r="H18" s="23"/>
      <c r="I18" s="23"/>
      <c r="J18" s="13"/>
      <c r="K18" s="13"/>
      <c r="L18" s="13"/>
    </row>
    <row r="19" spans="1:12" ht="76.5" x14ac:dyDescent="0.2">
      <c r="A19" s="111" t="s">
        <v>39</v>
      </c>
      <c r="B19" s="50" t="s">
        <v>10</v>
      </c>
      <c r="C19" s="21" t="s">
        <v>38</v>
      </c>
      <c r="D19" s="21"/>
      <c r="E19" s="104">
        <v>3.3000000000000002E-2</v>
      </c>
      <c r="F19" s="21"/>
      <c r="G19" s="21"/>
      <c r="H19" s="23"/>
      <c r="I19" s="23"/>
      <c r="J19" s="13"/>
      <c r="K19" s="13"/>
      <c r="L19" s="13"/>
    </row>
    <row r="20" spans="1:12" ht="98.45" customHeight="1" x14ac:dyDescent="0.2">
      <c r="A20" s="111" t="s">
        <v>41</v>
      </c>
      <c r="B20" s="50" t="s">
        <v>40</v>
      </c>
      <c r="C20" s="21" t="s">
        <v>38</v>
      </c>
      <c r="D20" s="21"/>
      <c r="E20" s="96">
        <v>7.1413500000000001</v>
      </c>
      <c r="F20" s="21"/>
      <c r="G20" s="21"/>
      <c r="H20" s="22"/>
      <c r="I20" s="22"/>
      <c r="J20" s="12"/>
      <c r="K20" s="12"/>
      <c r="L20" s="12"/>
    </row>
    <row r="21" spans="1:12" ht="81.599999999999994" customHeight="1" x14ac:dyDescent="0.2">
      <c r="A21" s="111" t="s">
        <v>131</v>
      </c>
      <c r="B21" s="50" t="s">
        <v>43</v>
      </c>
      <c r="C21" s="21" t="s">
        <v>38</v>
      </c>
      <c r="D21" s="21"/>
      <c r="E21" s="96">
        <v>0.27688000000000001</v>
      </c>
      <c r="F21" s="21"/>
      <c r="G21" s="21"/>
      <c r="H21" s="23"/>
      <c r="I21" s="23"/>
      <c r="J21" s="13"/>
      <c r="K21" s="13"/>
      <c r="L21" s="13"/>
    </row>
    <row r="22" spans="1:12" ht="102" x14ac:dyDescent="0.2">
      <c r="A22" s="111" t="s">
        <v>132</v>
      </c>
      <c r="B22" s="50" t="s">
        <v>128</v>
      </c>
      <c r="C22" s="21" t="s">
        <v>38</v>
      </c>
      <c r="D22" s="21"/>
      <c r="E22" s="96">
        <v>0.96</v>
      </c>
      <c r="F22" s="21"/>
      <c r="G22" s="21"/>
      <c r="H22" s="23"/>
      <c r="I22" s="23"/>
      <c r="J22" s="13"/>
      <c r="K22" s="13"/>
      <c r="L22" s="13"/>
    </row>
    <row r="23" spans="1:12" ht="51" x14ac:dyDescent="0.2">
      <c r="A23" s="111" t="s">
        <v>45</v>
      </c>
      <c r="B23" s="50" t="s">
        <v>42</v>
      </c>
      <c r="C23" s="21" t="s">
        <v>38</v>
      </c>
      <c r="D23" s="21"/>
      <c r="E23" s="96">
        <v>54.834159999999997</v>
      </c>
      <c r="F23" s="21"/>
      <c r="G23" s="21"/>
      <c r="H23" s="23"/>
      <c r="I23" s="23"/>
      <c r="J23" s="13"/>
      <c r="K23" s="13"/>
      <c r="L23" s="13"/>
    </row>
    <row r="24" spans="1:12" ht="60" customHeight="1" x14ac:dyDescent="0.2">
      <c r="A24" s="111" t="s">
        <v>46</v>
      </c>
      <c r="B24" s="50" t="s">
        <v>44</v>
      </c>
      <c r="C24" s="21" t="s">
        <v>38</v>
      </c>
      <c r="D24" s="21"/>
      <c r="E24" s="104">
        <v>0.53112999999999999</v>
      </c>
      <c r="F24" s="21"/>
      <c r="G24" s="21"/>
      <c r="H24" s="23"/>
      <c r="I24" s="23"/>
      <c r="J24" s="13"/>
      <c r="K24" s="13"/>
      <c r="L24" s="13"/>
    </row>
    <row r="25" spans="1:12" ht="55.15" customHeight="1" x14ac:dyDescent="0.2">
      <c r="A25" s="111" t="s">
        <v>176</v>
      </c>
      <c r="B25" s="50" t="s">
        <v>136</v>
      </c>
      <c r="C25" s="21" t="s">
        <v>38</v>
      </c>
      <c r="D25" s="21">
        <v>1056</v>
      </c>
      <c r="E25" s="104">
        <v>276.27969999999999</v>
      </c>
      <c r="F25" s="21">
        <v>1056</v>
      </c>
      <c r="G25" s="96">
        <v>3147</v>
      </c>
      <c r="H25" s="98">
        <v>3209</v>
      </c>
      <c r="I25" s="98">
        <v>3363</v>
      </c>
      <c r="J25" s="13"/>
      <c r="K25" s="13"/>
      <c r="L25" s="13"/>
    </row>
    <row r="26" spans="1:12" ht="45.6" customHeight="1" x14ac:dyDescent="0.2">
      <c r="A26" s="111" t="s">
        <v>133</v>
      </c>
      <c r="B26" s="50" t="s">
        <v>137</v>
      </c>
      <c r="C26" s="21" t="s">
        <v>38</v>
      </c>
      <c r="D26" s="21"/>
      <c r="E26" s="104">
        <v>8.9521300000000004</v>
      </c>
      <c r="F26" s="21"/>
      <c r="G26" s="21"/>
      <c r="H26" s="23"/>
      <c r="I26" s="23"/>
      <c r="J26" s="13"/>
      <c r="K26" s="13"/>
      <c r="L26" s="13"/>
    </row>
    <row r="27" spans="1:12" ht="61.9" customHeight="1" x14ac:dyDescent="0.2">
      <c r="A27" s="111" t="s">
        <v>177</v>
      </c>
      <c r="B27" s="50" t="s">
        <v>179</v>
      </c>
      <c r="C27" s="21" t="s">
        <v>38</v>
      </c>
      <c r="D27" s="21"/>
      <c r="E27" s="104">
        <v>1</v>
      </c>
      <c r="F27" s="21"/>
      <c r="G27" s="21"/>
      <c r="H27" s="23"/>
      <c r="I27" s="23"/>
      <c r="J27" s="13"/>
      <c r="K27" s="13"/>
      <c r="L27" s="13"/>
    </row>
    <row r="28" spans="1:12" ht="74.45" customHeight="1" x14ac:dyDescent="0.2">
      <c r="A28" s="111" t="s">
        <v>134</v>
      </c>
      <c r="B28" s="50" t="s">
        <v>138</v>
      </c>
      <c r="C28" s="21" t="s">
        <v>38</v>
      </c>
      <c r="D28" s="21"/>
      <c r="E28" s="104">
        <v>2293.2294099999999</v>
      </c>
      <c r="F28" s="21"/>
      <c r="G28" s="21"/>
      <c r="H28" s="23"/>
      <c r="I28" s="23"/>
      <c r="J28" s="13"/>
      <c r="K28" s="13"/>
      <c r="L28" s="13"/>
    </row>
    <row r="29" spans="1:12" ht="58.15" customHeight="1" x14ac:dyDescent="0.2">
      <c r="A29" s="111" t="s">
        <v>135</v>
      </c>
      <c r="B29" s="50" t="s">
        <v>139</v>
      </c>
      <c r="C29" s="21" t="s">
        <v>38</v>
      </c>
      <c r="D29" s="21"/>
      <c r="E29" s="104">
        <v>24.121980000000001</v>
      </c>
      <c r="F29" s="21"/>
      <c r="G29" s="21"/>
      <c r="H29" s="23"/>
      <c r="I29" s="23"/>
      <c r="J29" s="13"/>
      <c r="K29" s="13"/>
      <c r="L29" s="13"/>
    </row>
    <row r="30" spans="1:12" ht="71.45" customHeight="1" x14ac:dyDescent="0.2">
      <c r="A30" s="111" t="s">
        <v>178</v>
      </c>
      <c r="B30" s="50" t="s">
        <v>180</v>
      </c>
      <c r="C30" s="21" t="s">
        <v>38</v>
      </c>
      <c r="D30" s="21"/>
      <c r="E30" s="104">
        <v>8.4089999999999998E-2</v>
      </c>
      <c r="F30" s="21"/>
      <c r="G30" s="21"/>
      <c r="H30" s="23"/>
      <c r="I30" s="23"/>
      <c r="J30" s="13"/>
      <c r="K30" s="13"/>
      <c r="L30" s="13"/>
    </row>
    <row r="31" spans="1:12" ht="38.25" x14ac:dyDescent="0.2">
      <c r="A31" s="110" t="s">
        <v>47</v>
      </c>
      <c r="B31" s="50" t="s">
        <v>48</v>
      </c>
      <c r="C31" s="21" t="s">
        <v>38</v>
      </c>
      <c r="D31" s="21">
        <v>0</v>
      </c>
      <c r="E31" s="104">
        <v>13.19342</v>
      </c>
      <c r="F31" s="21">
        <v>0</v>
      </c>
      <c r="G31" s="21">
        <v>0</v>
      </c>
      <c r="H31" s="23">
        <v>0</v>
      </c>
      <c r="I31" s="23">
        <v>0</v>
      </c>
      <c r="J31" s="13"/>
      <c r="K31" s="13"/>
      <c r="L31" s="13"/>
    </row>
    <row r="32" spans="1:12" ht="38.25" x14ac:dyDescent="0.2">
      <c r="A32" s="110" t="s">
        <v>50</v>
      </c>
      <c r="B32" s="50" t="s">
        <v>49</v>
      </c>
      <c r="C32" s="21" t="s">
        <v>38</v>
      </c>
      <c r="D32" s="21"/>
      <c r="E32" s="96">
        <v>0.16966000000000001</v>
      </c>
      <c r="F32" s="21"/>
      <c r="G32" s="21"/>
      <c r="H32" s="23"/>
      <c r="I32" s="23"/>
      <c r="J32" s="13"/>
      <c r="K32" s="13"/>
      <c r="L32" s="13"/>
    </row>
    <row r="33" spans="1:12" ht="38.25" x14ac:dyDescent="0.2">
      <c r="A33" s="110" t="s">
        <v>51</v>
      </c>
      <c r="B33" s="50" t="s">
        <v>52</v>
      </c>
      <c r="C33" s="21" t="s">
        <v>38</v>
      </c>
      <c r="D33" s="21"/>
      <c r="E33" s="96">
        <v>2.7069999999999999</v>
      </c>
      <c r="F33" s="21"/>
      <c r="G33" s="21"/>
      <c r="H33" s="23"/>
      <c r="I33" s="23"/>
      <c r="J33" s="13"/>
      <c r="K33" s="13"/>
      <c r="L33" s="13"/>
    </row>
    <row r="34" spans="1:12" ht="38.25" x14ac:dyDescent="0.2">
      <c r="A34" s="110" t="s">
        <v>54</v>
      </c>
      <c r="B34" s="50" t="s">
        <v>53</v>
      </c>
      <c r="C34" s="21" t="s">
        <v>38</v>
      </c>
      <c r="D34" s="21">
        <v>140</v>
      </c>
      <c r="E34" s="104">
        <v>87.720640000000003</v>
      </c>
      <c r="F34" s="21">
        <v>126</v>
      </c>
      <c r="G34" s="96">
        <v>135</v>
      </c>
      <c r="H34" s="98">
        <v>142</v>
      </c>
      <c r="I34" s="98">
        <v>150</v>
      </c>
      <c r="J34" s="13"/>
      <c r="K34" s="13"/>
      <c r="L34" s="13"/>
    </row>
    <row r="35" spans="1:12" ht="38.25" x14ac:dyDescent="0.2">
      <c r="A35" s="110" t="s">
        <v>56</v>
      </c>
      <c r="B35" s="50" t="s">
        <v>55</v>
      </c>
      <c r="C35" s="21" t="s">
        <v>38</v>
      </c>
      <c r="D35" s="21"/>
      <c r="E35" s="96">
        <v>0.78052999999999995</v>
      </c>
      <c r="F35" s="21"/>
      <c r="G35" s="96"/>
      <c r="H35" s="98"/>
      <c r="I35" s="98"/>
      <c r="J35" s="13"/>
      <c r="K35" s="13"/>
      <c r="L35" s="13"/>
    </row>
    <row r="36" spans="1:12" ht="38.25" x14ac:dyDescent="0.2">
      <c r="A36" s="110" t="s">
        <v>57</v>
      </c>
      <c r="B36" s="50" t="s">
        <v>58</v>
      </c>
      <c r="C36" s="21" t="s">
        <v>38</v>
      </c>
      <c r="D36" s="21"/>
      <c r="E36" s="96">
        <v>0.28810999999999998</v>
      </c>
      <c r="F36" s="21"/>
      <c r="G36" s="96"/>
      <c r="H36" s="98"/>
      <c r="I36" s="98"/>
      <c r="J36" s="13"/>
      <c r="K36" s="13"/>
      <c r="L36" s="13"/>
    </row>
    <row r="37" spans="1:12" ht="51" x14ac:dyDescent="0.2">
      <c r="A37" s="110" t="s">
        <v>59</v>
      </c>
      <c r="B37" s="50" t="s">
        <v>60</v>
      </c>
      <c r="C37" s="21" t="s">
        <v>38</v>
      </c>
      <c r="D37" s="21">
        <v>540</v>
      </c>
      <c r="E37" s="96">
        <v>154.05144000000001</v>
      </c>
      <c r="F37" s="21">
        <v>90</v>
      </c>
      <c r="G37" s="96">
        <v>120</v>
      </c>
      <c r="H37" s="98">
        <v>122</v>
      </c>
      <c r="I37" s="98">
        <v>127</v>
      </c>
      <c r="J37" s="13"/>
      <c r="K37" s="13"/>
      <c r="L37" s="13"/>
    </row>
    <row r="38" spans="1:12" ht="38.25" x14ac:dyDescent="0.2">
      <c r="A38" s="110" t="s">
        <v>61</v>
      </c>
      <c r="B38" s="50" t="s">
        <v>62</v>
      </c>
      <c r="C38" s="21" t="s">
        <v>38</v>
      </c>
      <c r="D38" s="21"/>
      <c r="E38" s="96">
        <v>4.2598500000000001</v>
      </c>
      <c r="F38" s="21"/>
      <c r="G38" s="96"/>
      <c r="H38" s="98"/>
      <c r="I38" s="98"/>
      <c r="J38" s="13"/>
      <c r="K38" s="13"/>
      <c r="L38" s="13"/>
    </row>
    <row r="39" spans="1:12" ht="51" x14ac:dyDescent="0.2">
      <c r="A39" s="110" t="s">
        <v>142</v>
      </c>
      <c r="B39" s="50" t="s">
        <v>63</v>
      </c>
      <c r="C39" s="21" t="s">
        <v>38</v>
      </c>
      <c r="D39" s="21">
        <v>807</v>
      </c>
      <c r="E39" s="96">
        <v>987.42012999999997</v>
      </c>
      <c r="F39" s="21">
        <v>807</v>
      </c>
      <c r="G39" s="96">
        <v>1087</v>
      </c>
      <c r="H39" s="98">
        <v>1130</v>
      </c>
      <c r="I39" s="98">
        <v>1175</v>
      </c>
      <c r="J39" s="13"/>
      <c r="K39" s="13"/>
      <c r="L39" s="13"/>
    </row>
    <row r="40" spans="1:12" ht="38.25" x14ac:dyDescent="0.2">
      <c r="A40" s="110" t="s">
        <v>65</v>
      </c>
      <c r="B40" s="50" t="s">
        <v>64</v>
      </c>
      <c r="C40" s="21" t="s">
        <v>38</v>
      </c>
      <c r="D40" s="21"/>
      <c r="E40" s="96">
        <v>19.92745</v>
      </c>
      <c r="F40" s="21"/>
      <c r="G40" s="21"/>
      <c r="H40" s="23"/>
      <c r="I40" s="23"/>
      <c r="J40" s="13"/>
      <c r="K40" s="13"/>
      <c r="L40" s="13"/>
    </row>
    <row r="41" spans="1:12" ht="51" x14ac:dyDescent="0.2">
      <c r="A41" s="110" t="s">
        <v>143</v>
      </c>
      <c r="B41" s="50" t="s">
        <v>140</v>
      </c>
      <c r="C41" s="21" t="s">
        <v>38</v>
      </c>
      <c r="D41" s="21"/>
      <c r="E41" s="96">
        <v>14.141</v>
      </c>
      <c r="F41" s="21"/>
      <c r="G41" s="21"/>
      <c r="H41" s="23"/>
      <c r="I41" s="23"/>
      <c r="J41" s="13"/>
      <c r="K41" s="13"/>
      <c r="L41" s="13"/>
    </row>
    <row r="42" spans="1:12" ht="38.25" x14ac:dyDescent="0.2">
      <c r="A42" s="110" t="s">
        <v>144</v>
      </c>
      <c r="B42" s="50" t="s">
        <v>141</v>
      </c>
      <c r="C42" s="21" t="s">
        <v>38</v>
      </c>
      <c r="D42" s="21"/>
      <c r="E42" s="96">
        <v>1.72E-3</v>
      </c>
      <c r="F42" s="21"/>
      <c r="G42" s="21"/>
      <c r="H42" s="23"/>
      <c r="I42" s="23"/>
      <c r="J42" s="13"/>
      <c r="K42" s="13"/>
      <c r="L42" s="13"/>
    </row>
    <row r="43" spans="1:12" ht="52.9" customHeight="1" x14ac:dyDescent="0.2">
      <c r="A43" s="110" t="s">
        <v>182</v>
      </c>
      <c r="B43" s="50" t="s">
        <v>145</v>
      </c>
      <c r="C43" s="21" t="s">
        <v>38</v>
      </c>
      <c r="D43" s="21">
        <v>560</v>
      </c>
      <c r="E43" s="96">
        <v>421.44684000000001</v>
      </c>
      <c r="F43" s="21">
        <v>477</v>
      </c>
      <c r="G43" s="96">
        <v>520</v>
      </c>
      <c r="H43" s="98">
        <v>542</v>
      </c>
      <c r="I43" s="98">
        <v>550</v>
      </c>
      <c r="J43" s="13"/>
      <c r="K43" s="13"/>
      <c r="L43" s="13"/>
    </row>
    <row r="44" spans="1:12" ht="43.15" customHeight="1" x14ac:dyDescent="0.2">
      <c r="A44" s="110" t="s">
        <v>183</v>
      </c>
      <c r="B44" s="50" t="s">
        <v>181</v>
      </c>
      <c r="C44" s="21" t="s">
        <v>38</v>
      </c>
      <c r="D44" s="21"/>
      <c r="E44" s="96">
        <v>-1.1499999999999999</v>
      </c>
      <c r="F44" s="21"/>
      <c r="G44" s="96"/>
      <c r="H44" s="98"/>
      <c r="I44" s="98"/>
      <c r="J44" s="13"/>
      <c r="K44" s="13"/>
      <c r="L44" s="13"/>
    </row>
    <row r="45" spans="1:12" ht="102" x14ac:dyDescent="0.2">
      <c r="A45" s="110" t="s">
        <v>66</v>
      </c>
      <c r="B45" s="50" t="s">
        <v>93</v>
      </c>
      <c r="C45" s="21" t="s">
        <v>67</v>
      </c>
      <c r="D45" s="21">
        <v>50</v>
      </c>
      <c r="E45" s="96">
        <v>30</v>
      </c>
      <c r="F45" s="21">
        <v>50</v>
      </c>
      <c r="G45" s="21">
        <v>50</v>
      </c>
      <c r="H45" s="21">
        <v>50</v>
      </c>
      <c r="I45" s="21">
        <v>50</v>
      </c>
      <c r="J45" s="17"/>
      <c r="K45" s="17"/>
      <c r="L45" s="17"/>
    </row>
    <row r="46" spans="1:12" ht="44.45" customHeight="1" x14ac:dyDescent="0.2">
      <c r="A46" s="110" t="s">
        <v>146</v>
      </c>
      <c r="B46" s="50" t="s">
        <v>68</v>
      </c>
      <c r="C46" s="21" t="s">
        <v>69</v>
      </c>
      <c r="D46" s="21">
        <v>0</v>
      </c>
      <c r="E46" s="96">
        <v>11.64695</v>
      </c>
      <c r="F46" s="21">
        <v>0</v>
      </c>
      <c r="G46" s="21">
        <v>0</v>
      </c>
      <c r="H46" s="21">
        <v>0</v>
      </c>
      <c r="I46" s="21">
        <v>0</v>
      </c>
      <c r="J46" s="17"/>
      <c r="K46" s="17"/>
      <c r="L46" s="17"/>
    </row>
    <row r="47" spans="1:12" ht="38.25" x14ac:dyDescent="0.2">
      <c r="A47" s="110" t="s">
        <v>126</v>
      </c>
      <c r="B47" s="50" t="s">
        <v>70</v>
      </c>
      <c r="C47" s="21" t="s">
        <v>69</v>
      </c>
      <c r="D47" s="21">
        <v>123522.5</v>
      </c>
      <c r="E47" s="96">
        <v>115718.6</v>
      </c>
      <c r="F47" s="21">
        <v>123522.5</v>
      </c>
      <c r="G47" s="21">
        <v>115718.6</v>
      </c>
      <c r="H47" s="21">
        <v>114931.6</v>
      </c>
      <c r="I47" s="21">
        <v>105737.1</v>
      </c>
      <c r="J47" s="17"/>
      <c r="K47" s="17"/>
      <c r="L47" s="17"/>
    </row>
    <row r="48" spans="1:12" ht="38.25" x14ac:dyDescent="0.2">
      <c r="A48" s="110" t="s">
        <v>127</v>
      </c>
      <c r="B48" s="50" t="s">
        <v>87</v>
      </c>
      <c r="C48" s="21" t="s">
        <v>69</v>
      </c>
      <c r="D48" s="21">
        <v>24285.279999999999</v>
      </c>
      <c r="E48" s="21"/>
      <c r="F48" s="21">
        <v>24285.279999999999</v>
      </c>
      <c r="G48" s="21">
        <v>701.6</v>
      </c>
      <c r="H48" s="21">
        <v>666</v>
      </c>
      <c r="I48" s="21">
        <v>672.6</v>
      </c>
      <c r="J48" s="17"/>
      <c r="K48" s="17"/>
      <c r="L48" s="17"/>
    </row>
    <row r="49" spans="1:12" ht="52.15" customHeight="1" x14ac:dyDescent="0.2">
      <c r="A49" s="110" t="s">
        <v>162</v>
      </c>
      <c r="B49" s="50" t="s">
        <v>163</v>
      </c>
      <c r="C49" s="21" t="s">
        <v>69</v>
      </c>
      <c r="D49" s="21">
        <v>11000</v>
      </c>
      <c r="E49" s="21"/>
      <c r="F49" s="21">
        <v>11000</v>
      </c>
      <c r="G49" s="21"/>
      <c r="H49" s="21"/>
      <c r="I49" s="21"/>
      <c r="J49" s="17"/>
      <c r="K49" s="17"/>
      <c r="L49" s="17"/>
    </row>
    <row r="50" spans="1:12" ht="51" x14ac:dyDescent="0.2">
      <c r="A50" s="110" t="s">
        <v>113</v>
      </c>
      <c r="B50" s="50" t="s">
        <v>95</v>
      </c>
      <c r="C50" s="21" t="s">
        <v>69</v>
      </c>
      <c r="D50" s="84">
        <v>1400</v>
      </c>
      <c r="E50" s="21"/>
      <c r="F50" s="84">
        <v>1400</v>
      </c>
      <c r="G50" s="21"/>
      <c r="H50" s="23"/>
      <c r="I50" s="23"/>
      <c r="J50" s="13"/>
      <c r="K50" s="13"/>
      <c r="L50" s="13"/>
    </row>
    <row r="51" spans="1:12" ht="51" x14ac:dyDescent="0.2">
      <c r="A51" s="110" t="s">
        <v>114</v>
      </c>
      <c r="B51" s="50" t="s">
        <v>96</v>
      </c>
      <c r="C51" s="21" t="s">
        <v>69</v>
      </c>
      <c r="D51" s="21"/>
      <c r="E51" s="21"/>
      <c r="F51" s="21"/>
      <c r="G51" s="85"/>
      <c r="H51" s="35"/>
      <c r="I51" s="35"/>
      <c r="J51" s="36"/>
      <c r="K51" s="36"/>
      <c r="L51" s="36"/>
    </row>
    <row r="52" spans="1:12" ht="51" x14ac:dyDescent="0.2">
      <c r="A52" s="110" t="s">
        <v>115</v>
      </c>
      <c r="B52" s="50" t="s">
        <v>97</v>
      </c>
      <c r="C52" s="21" t="s">
        <v>69</v>
      </c>
      <c r="D52" s="21">
        <v>6272.4679999999998</v>
      </c>
      <c r="E52" s="96">
        <v>4269.8010000000004</v>
      </c>
      <c r="F52" s="21">
        <v>6272.4679999999998</v>
      </c>
      <c r="G52" s="35">
        <v>6681.1784100000004</v>
      </c>
      <c r="H52" s="35">
        <v>6272.4679999999998</v>
      </c>
      <c r="I52" s="35">
        <v>6272.4679999999998</v>
      </c>
      <c r="J52" s="36"/>
      <c r="K52" s="36"/>
      <c r="L52" s="36"/>
    </row>
    <row r="53" spans="1:12" ht="48" customHeight="1" x14ac:dyDescent="0.2">
      <c r="A53" s="110" t="s">
        <v>116</v>
      </c>
      <c r="B53" s="50" t="s">
        <v>71</v>
      </c>
      <c r="C53" s="21" t="s">
        <v>69</v>
      </c>
      <c r="D53" s="21">
        <v>2182.9499999999998</v>
      </c>
      <c r="E53" s="104">
        <v>1661</v>
      </c>
      <c r="F53" s="21">
        <v>2182.9499999999998</v>
      </c>
      <c r="G53" s="21">
        <v>3962.5749999999998</v>
      </c>
      <c r="H53" s="86">
        <v>3742.2000000000003</v>
      </c>
      <c r="I53" s="87">
        <v>4521.8249999999998</v>
      </c>
      <c r="J53" s="14"/>
      <c r="K53" s="14"/>
      <c r="L53" s="14"/>
    </row>
    <row r="54" spans="1:12" ht="38.25" x14ac:dyDescent="0.2">
      <c r="A54" s="110" t="s">
        <v>117</v>
      </c>
      <c r="B54" s="50" t="s">
        <v>98</v>
      </c>
      <c r="C54" s="21" t="s">
        <v>69</v>
      </c>
      <c r="D54" s="21">
        <v>101.01009999999999</v>
      </c>
      <c r="E54" s="96">
        <v>50.505050000000004</v>
      </c>
      <c r="F54" s="21">
        <v>101.01009999999999</v>
      </c>
      <c r="G54" s="26"/>
      <c r="H54" s="25"/>
      <c r="I54" s="25"/>
      <c r="J54" s="14"/>
      <c r="K54" s="14"/>
      <c r="L54" s="14"/>
    </row>
    <row r="55" spans="1:12" ht="38.25" x14ac:dyDescent="0.2">
      <c r="A55" s="110" t="s">
        <v>118</v>
      </c>
      <c r="B55" s="50" t="s">
        <v>99</v>
      </c>
      <c r="C55" s="21" t="s">
        <v>69</v>
      </c>
      <c r="D55" s="53">
        <v>1010.10101</v>
      </c>
      <c r="E55" s="103">
        <v>1009.999</v>
      </c>
      <c r="F55" s="53">
        <v>1010.10101</v>
      </c>
      <c r="G55" s="21">
        <v>1009.999</v>
      </c>
      <c r="H55" s="86">
        <v>1009.999</v>
      </c>
      <c r="I55" s="87">
        <v>1009.999</v>
      </c>
      <c r="J55" s="14"/>
      <c r="K55" s="14"/>
      <c r="L55" s="14"/>
    </row>
    <row r="56" spans="1:12" ht="38.25" x14ac:dyDescent="0.2">
      <c r="A56" s="110" t="s">
        <v>119</v>
      </c>
      <c r="B56" s="50" t="s">
        <v>100</v>
      </c>
      <c r="C56" s="21" t="s">
        <v>69</v>
      </c>
      <c r="D56" s="21"/>
      <c r="E56" s="21"/>
      <c r="F56" s="21"/>
      <c r="G56" s="21"/>
      <c r="H56" s="86"/>
      <c r="I56" s="87"/>
      <c r="J56" s="14"/>
      <c r="K56" s="14"/>
      <c r="L56" s="14"/>
    </row>
    <row r="57" spans="1:12" ht="51" x14ac:dyDescent="0.2">
      <c r="A57" s="110" t="s">
        <v>120</v>
      </c>
      <c r="B57" s="50" t="s">
        <v>101</v>
      </c>
      <c r="C57" s="21" t="s">
        <v>69</v>
      </c>
      <c r="D57" s="21"/>
      <c r="E57" s="26"/>
      <c r="F57" s="21"/>
      <c r="G57" s="21"/>
      <c r="H57" s="86"/>
      <c r="I57" s="87"/>
      <c r="J57" s="14"/>
      <c r="K57" s="14"/>
      <c r="L57" s="14"/>
    </row>
    <row r="58" spans="1:12" ht="38.25" x14ac:dyDescent="0.2">
      <c r="A58" s="110" t="s">
        <v>73</v>
      </c>
      <c r="B58" s="50" t="s">
        <v>72</v>
      </c>
      <c r="C58" s="21" t="s">
        <v>69</v>
      </c>
      <c r="D58" s="21">
        <v>18381.099999999999</v>
      </c>
      <c r="E58" s="96">
        <v>17992.311100000003</v>
      </c>
      <c r="F58" s="21">
        <v>18381.099999999999</v>
      </c>
      <c r="G58" s="21">
        <v>21365.810572400002</v>
      </c>
      <c r="H58" s="25">
        <v>20916.040499999999</v>
      </c>
      <c r="I58" s="25">
        <v>22091.283100000001</v>
      </c>
      <c r="J58" s="14"/>
      <c r="K58" s="14"/>
      <c r="L58" s="14"/>
    </row>
    <row r="59" spans="1:12" ht="38.25" x14ac:dyDescent="0.2">
      <c r="A59" s="110" t="s">
        <v>121</v>
      </c>
      <c r="B59" s="50" t="s">
        <v>74</v>
      </c>
      <c r="C59" s="21" t="s">
        <v>69</v>
      </c>
      <c r="D59" s="21">
        <v>11.8</v>
      </c>
      <c r="E59" s="103">
        <v>9.7260000000000009</v>
      </c>
      <c r="F59" s="21">
        <v>11.8</v>
      </c>
      <c r="G59" s="21">
        <v>11.4</v>
      </c>
      <c r="H59" s="88">
        <v>11.2</v>
      </c>
      <c r="I59" s="89">
        <v>11.7995</v>
      </c>
      <c r="J59" s="14"/>
      <c r="K59" s="14"/>
      <c r="L59" s="14"/>
    </row>
    <row r="60" spans="1:12" ht="38.25" x14ac:dyDescent="0.2">
      <c r="A60" s="110" t="s">
        <v>122</v>
      </c>
      <c r="B60" s="50" t="s">
        <v>75</v>
      </c>
      <c r="C60" s="21" t="s">
        <v>69</v>
      </c>
      <c r="D60" s="21">
        <v>7726.5</v>
      </c>
      <c r="E60" s="96">
        <v>3802</v>
      </c>
      <c r="F60" s="21">
        <v>7726.5</v>
      </c>
      <c r="G60" s="21">
        <v>6837.6</v>
      </c>
      <c r="H60" s="88">
        <v>6693.7</v>
      </c>
      <c r="I60" s="89">
        <v>7069.77</v>
      </c>
      <c r="J60" s="14"/>
      <c r="K60" s="14"/>
      <c r="L60" s="14"/>
    </row>
    <row r="61" spans="1:12" ht="55.9" customHeight="1" x14ac:dyDescent="0.2">
      <c r="A61" s="110" t="s">
        <v>123</v>
      </c>
      <c r="B61" s="50" t="s">
        <v>76</v>
      </c>
      <c r="C61" s="21" t="s">
        <v>69</v>
      </c>
      <c r="D61" s="21">
        <v>186967.16</v>
      </c>
      <c r="E61" s="96">
        <v>280883.42296</v>
      </c>
      <c r="F61" s="21">
        <v>186967.16</v>
      </c>
      <c r="G61" s="26">
        <v>267996.28052056005</v>
      </c>
      <c r="H61" s="25">
        <v>262286.24002613517</v>
      </c>
      <c r="I61" s="25">
        <v>276541.65829297149</v>
      </c>
      <c r="J61" s="14"/>
      <c r="K61" s="14"/>
      <c r="L61" s="14"/>
    </row>
    <row r="62" spans="1:12" ht="54" customHeight="1" x14ac:dyDescent="0.2">
      <c r="A62" s="110" t="s">
        <v>159</v>
      </c>
      <c r="B62" s="50" t="s">
        <v>158</v>
      </c>
      <c r="C62" s="21" t="s">
        <v>69</v>
      </c>
      <c r="D62" s="21"/>
      <c r="E62" s="42">
        <v>0</v>
      </c>
      <c r="F62" s="21"/>
      <c r="G62" s="26">
        <v>3543.4</v>
      </c>
      <c r="H62" s="25">
        <v>3468.8164000000002</v>
      </c>
      <c r="I62" s="25">
        <v>3663.7157999999999</v>
      </c>
      <c r="J62" s="14"/>
      <c r="K62" s="14"/>
      <c r="L62" s="14"/>
    </row>
    <row r="63" spans="1:12" ht="51" x14ac:dyDescent="0.2">
      <c r="A63" s="110" t="s">
        <v>124</v>
      </c>
      <c r="B63" s="50" t="s">
        <v>102</v>
      </c>
      <c r="C63" s="21" t="s">
        <v>69</v>
      </c>
      <c r="D63" s="21">
        <v>16581.990849999998</v>
      </c>
      <c r="E63" s="54">
        <v>16581.990849999998</v>
      </c>
      <c r="F63" s="21">
        <v>16581.990849999998</v>
      </c>
      <c r="G63" s="21">
        <v>21960.32</v>
      </c>
      <c r="H63" s="25">
        <v>27012.22</v>
      </c>
      <c r="I63" s="25">
        <v>28526.46</v>
      </c>
      <c r="J63" s="14"/>
      <c r="K63" s="14"/>
      <c r="L63" s="14"/>
    </row>
    <row r="64" spans="1:12" ht="38.25" x14ac:dyDescent="0.2">
      <c r="A64" s="110" t="s">
        <v>157</v>
      </c>
      <c r="B64" s="50" t="s">
        <v>77</v>
      </c>
      <c r="C64" s="21" t="s">
        <v>69</v>
      </c>
      <c r="D64" s="21">
        <v>372.4</v>
      </c>
      <c r="E64" s="55">
        <v>372.4</v>
      </c>
      <c r="F64" s="21">
        <v>372.4</v>
      </c>
      <c r="G64" s="21">
        <v>388.5</v>
      </c>
      <c r="H64" s="25">
        <v>402.48600000000005</v>
      </c>
      <c r="I64" s="25">
        <v>416.97549600000008</v>
      </c>
      <c r="J64" s="14"/>
      <c r="K64" s="14"/>
      <c r="L64" s="14"/>
    </row>
    <row r="65" spans="1:12" ht="84.6" customHeight="1" x14ac:dyDescent="0.2">
      <c r="A65" s="110" t="s">
        <v>160</v>
      </c>
      <c r="B65" s="50" t="s">
        <v>161</v>
      </c>
      <c r="C65" s="21" t="s">
        <v>69</v>
      </c>
      <c r="D65" s="21">
        <v>17.7</v>
      </c>
      <c r="E65" s="56">
        <v>98.247</v>
      </c>
      <c r="F65" s="21">
        <v>17.7</v>
      </c>
      <c r="G65" s="21">
        <v>98.3</v>
      </c>
      <c r="H65" s="25">
        <v>12</v>
      </c>
      <c r="I65" s="25">
        <v>5.4</v>
      </c>
      <c r="J65" s="14" t="s">
        <v>184</v>
      </c>
      <c r="K65" s="14">
        <v>98247</v>
      </c>
      <c r="L65" s="14"/>
    </row>
    <row r="66" spans="1:12" ht="64.5" customHeight="1" x14ac:dyDescent="0.2">
      <c r="A66" s="110" t="s">
        <v>125</v>
      </c>
      <c r="B66" s="50" t="s">
        <v>78</v>
      </c>
      <c r="C66" s="21" t="s">
        <v>69</v>
      </c>
      <c r="D66" s="21">
        <v>3627.9</v>
      </c>
      <c r="E66" s="21">
        <v>4168.8556900000003</v>
      </c>
      <c r="F66" s="21">
        <v>3627.9</v>
      </c>
      <c r="G66" s="21">
        <v>3148</v>
      </c>
      <c r="H66" s="88">
        <v>3148</v>
      </c>
      <c r="I66" s="89">
        <v>3148</v>
      </c>
      <c r="J66" s="13" t="s">
        <v>185</v>
      </c>
      <c r="K66" s="13">
        <v>4168855.69</v>
      </c>
      <c r="L66" s="13"/>
    </row>
    <row r="67" spans="1:12" ht="38.25" x14ac:dyDescent="0.2">
      <c r="A67" s="110" t="s">
        <v>108</v>
      </c>
      <c r="B67" s="50" t="s">
        <v>103</v>
      </c>
      <c r="C67" s="21" t="s">
        <v>69</v>
      </c>
      <c r="D67" s="21">
        <v>76186.5</v>
      </c>
      <c r="E67" s="21">
        <v>63552.5</v>
      </c>
      <c r="F67" s="21">
        <v>76186.5</v>
      </c>
      <c r="G67" s="21">
        <v>80808.081000000006</v>
      </c>
      <c r="H67" s="23">
        <v>83348.282819999993</v>
      </c>
      <c r="I67" s="23">
        <v>89803.333329999994</v>
      </c>
      <c r="J67" s="13" t="s">
        <v>186</v>
      </c>
      <c r="K67" s="13">
        <v>63552500.460000001</v>
      </c>
      <c r="L67" s="13"/>
    </row>
    <row r="68" spans="1:12" ht="67.150000000000006" customHeight="1" x14ac:dyDescent="0.2">
      <c r="A68" s="110" t="s">
        <v>109</v>
      </c>
      <c r="B68" s="50" t="s">
        <v>79</v>
      </c>
      <c r="C68" s="21" t="s">
        <v>85</v>
      </c>
      <c r="D68" s="21">
        <v>26424.9</v>
      </c>
      <c r="E68" s="21">
        <v>12817.275</v>
      </c>
      <c r="F68" s="21">
        <v>26424.9</v>
      </c>
      <c r="G68" s="21"/>
      <c r="H68" s="88"/>
      <c r="I68" s="89"/>
      <c r="J68" s="13">
        <v>2.02355730500001E+16</v>
      </c>
      <c r="K68" s="13">
        <v>12817275</v>
      </c>
      <c r="L68" s="13"/>
    </row>
    <row r="69" spans="1:12" ht="40.15" customHeight="1" x14ac:dyDescent="0.2">
      <c r="A69" s="110" t="s">
        <v>156</v>
      </c>
      <c r="B69" s="50" t="s">
        <v>155</v>
      </c>
      <c r="C69" s="21" t="s">
        <v>85</v>
      </c>
      <c r="D69" s="21">
        <v>112.6568</v>
      </c>
      <c r="E69" s="41"/>
      <c r="F69" s="21">
        <v>112.6568</v>
      </c>
      <c r="G69" s="21"/>
      <c r="H69" s="88"/>
      <c r="I69" s="89"/>
      <c r="J69" s="13"/>
      <c r="K69" s="13"/>
      <c r="L69" s="13"/>
    </row>
    <row r="70" spans="1:12" ht="30" customHeight="1" x14ac:dyDescent="0.2">
      <c r="A70" s="110" t="s">
        <v>110</v>
      </c>
      <c r="B70" s="50" t="s">
        <v>80</v>
      </c>
      <c r="C70" s="21" t="s">
        <v>85</v>
      </c>
      <c r="D70" s="21">
        <v>15000</v>
      </c>
      <c r="E70" s="57">
        <v>12817.275</v>
      </c>
      <c r="F70" s="21">
        <v>15000</v>
      </c>
      <c r="G70" s="21">
        <v>23708.6</v>
      </c>
      <c r="H70" s="88">
        <v>26709.1</v>
      </c>
      <c r="I70" s="89">
        <v>28377.8</v>
      </c>
      <c r="J70" s="13"/>
      <c r="K70" s="13"/>
      <c r="L70" s="13"/>
    </row>
    <row r="71" spans="1:12" ht="53.45" customHeight="1" x14ac:dyDescent="0.2">
      <c r="A71" s="110" t="s">
        <v>111</v>
      </c>
      <c r="B71" s="50" t="s">
        <v>81</v>
      </c>
      <c r="C71" s="21" t="s">
        <v>85</v>
      </c>
      <c r="D71" s="21">
        <v>1780</v>
      </c>
      <c r="E71" s="104">
        <v>993.62168999999994</v>
      </c>
      <c r="F71" s="21">
        <v>1780</v>
      </c>
      <c r="G71" s="21">
        <v>1600</v>
      </c>
      <c r="H71" s="23">
        <v>1648</v>
      </c>
      <c r="I71" s="23">
        <v>1685</v>
      </c>
      <c r="J71" s="13"/>
      <c r="K71" s="13"/>
      <c r="L71" s="13"/>
    </row>
    <row r="72" spans="1:12" ht="51" x14ac:dyDescent="0.2">
      <c r="A72" s="110" t="s">
        <v>107</v>
      </c>
      <c r="B72" s="50" t="s">
        <v>104</v>
      </c>
      <c r="C72" s="21" t="s">
        <v>85</v>
      </c>
      <c r="D72" s="21">
        <v>15182.621999999999</v>
      </c>
      <c r="E72" s="104">
        <v>11174.57158</v>
      </c>
      <c r="F72" s="21">
        <v>15182.621999999999</v>
      </c>
      <c r="G72" s="21">
        <v>15182.621999999999</v>
      </c>
      <c r="H72" s="23">
        <v>15182.621999999999</v>
      </c>
      <c r="I72" s="23">
        <v>13182.621999999999</v>
      </c>
      <c r="J72" s="13"/>
      <c r="K72" s="13"/>
      <c r="L72" s="13"/>
    </row>
    <row r="73" spans="1:12" ht="25.5" x14ac:dyDescent="0.2">
      <c r="A73" s="110" t="s">
        <v>154</v>
      </c>
      <c r="B73" s="50" t="s">
        <v>153</v>
      </c>
      <c r="C73" s="21" t="s">
        <v>85</v>
      </c>
      <c r="D73" s="21">
        <v>2651.7</v>
      </c>
      <c r="E73" s="117">
        <v>975.27700000000004</v>
      </c>
      <c r="F73" s="21">
        <v>2651.7</v>
      </c>
      <c r="G73" s="21">
        <v>1060.3488</v>
      </c>
      <c r="H73" s="23">
        <v>1038</v>
      </c>
      <c r="I73" s="23">
        <v>1096.3023999999998</v>
      </c>
      <c r="J73" s="13"/>
      <c r="K73" s="13"/>
      <c r="L73" s="13"/>
    </row>
    <row r="74" spans="1:12" ht="29.45" customHeight="1" x14ac:dyDescent="0.2">
      <c r="A74" s="110" t="s">
        <v>187</v>
      </c>
      <c r="B74" s="50" t="s">
        <v>188</v>
      </c>
      <c r="C74" s="21"/>
      <c r="D74" s="21"/>
      <c r="E74" s="117">
        <v>1134.0350000000001</v>
      </c>
      <c r="F74" s="21"/>
      <c r="G74" s="21"/>
      <c r="H74" s="23"/>
      <c r="I74" s="23"/>
      <c r="J74" s="13"/>
      <c r="K74" s="13"/>
      <c r="L74" s="13"/>
    </row>
    <row r="75" spans="1:12" ht="38.25" x14ac:dyDescent="0.2">
      <c r="A75" s="110" t="s">
        <v>112</v>
      </c>
      <c r="B75" s="50" t="s">
        <v>82</v>
      </c>
      <c r="C75" s="21" t="s">
        <v>85</v>
      </c>
      <c r="D75" s="21">
        <v>0</v>
      </c>
      <c r="E75" s="58"/>
      <c r="F75" s="21"/>
      <c r="G75" s="21"/>
      <c r="H75" s="21"/>
      <c r="I75" s="21"/>
      <c r="J75" s="17"/>
      <c r="K75" s="17"/>
      <c r="L75" s="17"/>
    </row>
    <row r="76" spans="1:12" ht="63.75" x14ac:dyDescent="0.2">
      <c r="A76" s="110" t="s">
        <v>105</v>
      </c>
      <c r="B76" s="50" t="s">
        <v>83</v>
      </c>
      <c r="C76" s="21" t="s">
        <v>85</v>
      </c>
      <c r="D76" s="21">
        <v>256</v>
      </c>
      <c r="E76" s="21"/>
      <c r="F76" s="21">
        <v>256</v>
      </c>
      <c r="G76" s="21">
        <v>340</v>
      </c>
      <c r="H76" s="21">
        <v>380</v>
      </c>
      <c r="I76" s="21">
        <v>410</v>
      </c>
      <c r="J76" s="17"/>
      <c r="K76" s="17"/>
      <c r="L76" s="17"/>
    </row>
    <row r="77" spans="1:12" ht="53.45" customHeight="1" x14ac:dyDescent="0.2">
      <c r="A77" s="112" t="s">
        <v>106</v>
      </c>
      <c r="B77" s="50" t="s">
        <v>84</v>
      </c>
      <c r="C77" s="21" t="s">
        <v>85</v>
      </c>
      <c r="D77" s="21">
        <v>504</v>
      </c>
      <c r="E77" s="21"/>
      <c r="F77" s="21">
        <v>504</v>
      </c>
      <c r="G77" s="21">
        <v>510</v>
      </c>
      <c r="H77" s="21">
        <v>510</v>
      </c>
      <c r="I77" s="21">
        <v>510</v>
      </c>
      <c r="J77" s="39"/>
      <c r="K77" s="60"/>
      <c r="L77" s="39"/>
    </row>
    <row r="78" spans="1:12" s="62" customFormat="1" ht="47.45" customHeight="1" x14ac:dyDescent="0.25">
      <c r="A78" s="113">
        <v>8.0611406013049995E+19</v>
      </c>
      <c r="B78" s="27" t="s">
        <v>86</v>
      </c>
      <c r="C78" s="21" t="s">
        <v>85</v>
      </c>
      <c r="D78" s="28">
        <v>140</v>
      </c>
      <c r="E78" s="28"/>
      <c r="F78" s="29">
        <v>200</v>
      </c>
      <c r="G78" s="30">
        <v>200</v>
      </c>
      <c r="H78" s="30">
        <v>200</v>
      </c>
      <c r="I78" s="30">
        <v>200</v>
      </c>
      <c r="J78" s="15"/>
      <c r="K78" s="15"/>
      <c r="L78" s="15"/>
    </row>
    <row r="79" spans="1:12" s="62" customFormat="1" ht="51" x14ac:dyDescent="0.25">
      <c r="A79" s="113">
        <v>8.0611607090050007E+19</v>
      </c>
      <c r="B79" s="27" t="s">
        <v>94</v>
      </c>
      <c r="C79" s="21" t="s">
        <v>85</v>
      </c>
      <c r="D79" s="28">
        <v>20</v>
      </c>
      <c r="E79" s="28"/>
      <c r="F79" s="29">
        <v>20</v>
      </c>
      <c r="G79" s="30">
        <v>20</v>
      </c>
      <c r="H79" s="30">
        <v>20</v>
      </c>
      <c r="I79" s="30">
        <v>20</v>
      </c>
      <c r="J79" s="15"/>
      <c r="K79" s="15"/>
      <c r="L79" s="15"/>
    </row>
    <row r="80" spans="1:12" s="62" customFormat="1" ht="55.15" customHeight="1" x14ac:dyDescent="0.25">
      <c r="A80" s="110" t="s">
        <v>150</v>
      </c>
      <c r="B80" s="43" t="s">
        <v>94</v>
      </c>
      <c r="C80" s="63" t="s">
        <v>152</v>
      </c>
      <c r="D80" s="28">
        <v>180</v>
      </c>
      <c r="E80" s="28"/>
      <c r="F80" s="29">
        <v>190</v>
      </c>
      <c r="G80" s="30">
        <v>190</v>
      </c>
      <c r="H80" s="30">
        <v>199</v>
      </c>
      <c r="I80" s="30">
        <v>209</v>
      </c>
      <c r="J80" s="15"/>
      <c r="K80" s="15"/>
      <c r="L80" s="15"/>
    </row>
    <row r="81" spans="1:12" s="62" customFormat="1" ht="58.9" customHeight="1" x14ac:dyDescent="0.25">
      <c r="A81" s="114">
        <v>9.3111601053010002E+19</v>
      </c>
      <c r="B81" s="43" t="s">
        <v>147</v>
      </c>
      <c r="C81" s="63" t="s">
        <v>151</v>
      </c>
      <c r="D81" s="28"/>
      <c r="E81" s="28"/>
      <c r="F81" s="29"/>
      <c r="G81" s="31"/>
      <c r="H81" s="31"/>
      <c r="I81" s="31"/>
      <c r="J81" s="16"/>
      <c r="K81" s="16"/>
      <c r="L81" s="16"/>
    </row>
    <row r="82" spans="1:12" s="62" customFormat="1" ht="59.45" customHeight="1" x14ac:dyDescent="0.25">
      <c r="A82" s="114">
        <v>9.3111601173010006E+19</v>
      </c>
      <c r="B82" s="43" t="s">
        <v>148</v>
      </c>
      <c r="C82" s="63" t="s">
        <v>151</v>
      </c>
      <c r="D82" s="28"/>
      <c r="E82" s="28"/>
      <c r="F82" s="29"/>
      <c r="G82" s="30"/>
      <c r="H82" s="30"/>
      <c r="I82" s="30"/>
      <c r="J82" s="15"/>
      <c r="K82" s="15"/>
      <c r="L82" s="15"/>
    </row>
    <row r="83" spans="1:12" s="62" customFormat="1" ht="65.45" customHeight="1" x14ac:dyDescent="0.25">
      <c r="A83" s="114">
        <v>9.3111601203009995E+19</v>
      </c>
      <c r="B83" s="43" t="s">
        <v>149</v>
      </c>
      <c r="C83" s="63" t="s">
        <v>151</v>
      </c>
      <c r="D83" s="28"/>
      <c r="E83" s="28"/>
      <c r="F83" s="29"/>
      <c r="G83" s="30"/>
      <c r="H83" s="30"/>
      <c r="I83" s="30"/>
      <c r="J83" s="15"/>
      <c r="K83" s="15"/>
      <c r="L83" s="15"/>
    </row>
    <row r="84" spans="1:12" s="48" customFormat="1" ht="22.5" customHeight="1" x14ac:dyDescent="0.25">
      <c r="A84" s="115"/>
      <c r="B84" s="65"/>
      <c r="C84" s="64" t="s">
        <v>11</v>
      </c>
      <c r="D84" s="66">
        <f>SUM(D10:D83)</f>
        <v>583364.23875999998</v>
      </c>
      <c r="E84" s="120">
        <f>SUM(E10:E83)</f>
        <v>590122.51293000008</v>
      </c>
      <c r="F84" s="66">
        <f t="shared" ref="F84:I84" si="0">SUM(F10:F83)</f>
        <v>583111.23875999998</v>
      </c>
      <c r="G84" s="66">
        <f t="shared" si="0"/>
        <v>628270.21530296013</v>
      </c>
      <c r="H84" s="66">
        <f t="shared" si="0"/>
        <v>634006.97474613518</v>
      </c>
      <c r="I84" s="66">
        <f t="shared" si="0"/>
        <v>655916.11191897164</v>
      </c>
      <c r="J84" s="67"/>
      <c r="K84" s="67"/>
      <c r="L84" s="67"/>
    </row>
    <row r="85" spans="1:12" s="48" customFormat="1" ht="14.25" customHeight="1" x14ac:dyDescent="0.25">
      <c r="A85" s="79"/>
      <c r="B85" s="71"/>
      <c r="C85" s="79"/>
      <c r="D85" s="79"/>
      <c r="E85" s="119"/>
      <c r="F85" s="79"/>
      <c r="G85" s="79">
        <v>642000.6</v>
      </c>
      <c r="H85" s="83">
        <v>548772.69999999995</v>
      </c>
      <c r="I85" s="83">
        <v>516658.6</v>
      </c>
      <c r="J85" s="6"/>
      <c r="K85" s="6"/>
      <c r="L85" s="6"/>
    </row>
    <row r="86" spans="1:12" ht="24" customHeight="1" x14ac:dyDescent="0.25">
      <c r="A86" s="95" t="s">
        <v>12</v>
      </c>
      <c r="B86" s="72" t="s">
        <v>88</v>
      </c>
      <c r="C86" s="5"/>
      <c r="D86" s="91" t="s">
        <v>13</v>
      </c>
      <c r="E86" s="7"/>
      <c r="F86" s="91"/>
      <c r="G86" s="91" t="s">
        <v>89</v>
      </c>
      <c r="H86" s="94"/>
      <c r="I86" s="94"/>
      <c r="J86" s="38"/>
      <c r="K86" s="38"/>
      <c r="L86" s="38"/>
    </row>
    <row r="87" spans="1:12" ht="18.75" customHeight="1" x14ac:dyDescent="0.25">
      <c r="A87" s="95" t="s">
        <v>14</v>
      </c>
      <c r="B87" s="2" t="s">
        <v>15</v>
      </c>
      <c r="C87" s="5"/>
      <c r="D87" s="74" t="s">
        <v>16</v>
      </c>
      <c r="E87" s="7"/>
      <c r="F87" s="7"/>
      <c r="G87" s="74" t="s">
        <v>17</v>
      </c>
      <c r="H87" s="94"/>
      <c r="I87" s="94"/>
      <c r="J87" s="38"/>
      <c r="K87" s="38"/>
      <c r="L87" s="38"/>
    </row>
    <row r="88" spans="1:12" ht="26.25" customHeight="1" x14ac:dyDescent="0.25">
      <c r="A88" s="95" t="s">
        <v>18</v>
      </c>
      <c r="B88" s="73" t="s">
        <v>165</v>
      </c>
      <c r="C88" s="5"/>
      <c r="D88" s="5" t="s">
        <v>19</v>
      </c>
      <c r="E88" s="7"/>
      <c r="F88" s="207" t="s">
        <v>164</v>
      </c>
      <c r="G88" s="207"/>
      <c r="H88" s="207"/>
      <c r="I88" s="94"/>
      <c r="J88" s="38"/>
      <c r="K88" s="38"/>
      <c r="L88" s="38"/>
    </row>
    <row r="89" spans="1:12" ht="18.75" customHeight="1" x14ac:dyDescent="0.25">
      <c r="B89" s="74" t="s">
        <v>20</v>
      </c>
      <c r="D89" s="95" t="s">
        <v>16</v>
      </c>
      <c r="E89" s="7"/>
      <c r="F89" s="7"/>
      <c r="G89" s="74" t="s">
        <v>21</v>
      </c>
      <c r="H89" s="94" t="s">
        <v>90</v>
      </c>
      <c r="I89" s="94"/>
      <c r="J89" s="38"/>
      <c r="K89" s="38"/>
      <c r="L89" s="38"/>
    </row>
    <row r="90" spans="1:12" x14ac:dyDescent="0.25">
      <c r="A90" s="195"/>
      <c r="B90" s="195"/>
      <c r="C90" s="195"/>
      <c r="H90" s="93" t="s">
        <v>91</v>
      </c>
    </row>
    <row r="93" spans="1:12" s="68" customFormat="1" ht="16.5" x14ac:dyDescent="0.25">
      <c r="A93" s="116"/>
      <c r="B93" s="75"/>
      <c r="C93" s="80"/>
      <c r="D93" s="80"/>
      <c r="E93" s="80"/>
      <c r="F93" s="80"/>
      <c r="G93" s="80"/>
      <c r="H93" s="92"/>
      <c r="I93" s="92"/>
      <c r="J93" s="69"/>
      <c r="K93" s="69"/>
      <c r="L93" s="69"/>
    </row>
    <row r="94" spans="1:12" s="68" customFormat="1" ht="16.5" x14ac:dyDescent="0.25">
      <c r="A94" s="116"/>
      <c r="B94" s="75"/>
      <c r="C94" s="80"/>
      <c r="D94" s="80"/>
      <c r="E94" s="80"/>
      <c r="F94" s="80"/>
      <c r="G94" s="80"/>
      <c r="H94" s="92"/>
      <c r="I94" s="92"/>
      <c r="J94" s="69"/>
      <c r="K94" s="69"/>
      <c r="L94" s="69"/>
    </row>
    <row r="95" spans="1:12" s="68" customFormat="1" ht="16.5" x14ac:dyDescent="0.25">
      <c r="A95" s="116"/>
      <c r="B95" s="75"/>
      <c r="C95" s="80"/>
      <c r="D95" s="80"/>
      <c r="E95" s="80"/>
      <c r="F95" s="80"/>
      <c r="G95" s="80"/>
      <c r="H95" s="92"/>
      <c r="I95" s="92"/>
      <c r="J95" s="69"/>
      <c r="K95" s="69"/>
      <c r="L95" s="69"/>
    </row>
    <row r="96" spans="1:12" s="68" customFormat="1" ht="16.5" x14ac:dyDescent="0.25">
      <c r="A96" s="116"/>
      <c r="B96" s="75"/>
      <c r="C96" s="80"/>
      <c r="D96" s="80"/>
      <c r="E96" s="80"/>
      <c r="F96" s="80"/>
      <c r="G96" s="80"/>
      <c r="H96" s="92"/>
      <c r="I96" s="92"/>
      <c r="J96" s="69"/>
      <c r="K96" s="69"/>
      <c r="L96" s="69"/>
    </row>
    <row r="97" spans="1:12" s="68" customFormat="1" ht="16.5" x14ac:dyDescent="0.25">
      <c r="A97" s="116"/>
      <c r="B97" s="75"/>
      <c r="C97" s="80"/>
      <c r="D97" s="80"/>
      <c r="E97" s="80"/>
      <c r="F97" s="80"/>
      <c r="G97" s="80"/>
      <c r="H97" s="92"/>
      <c r="I97" s="92"/>
      <c r="J97" s="69"/>
      <c r="K97" s="69"/>
      <c r="L97" s="69"/>
    </row>
    <row r="98" spans="1:12" s="68" customFormat="1" ht="16.5" x14ac:dyDescent="0.25">
      <c r="A98" s="116"/>
      <c r="B98" s="75"/>
      <c r="C98" s="80"/>
      <c r="D98" s="80"/>
      <c r="E98" s="80"/>
      <c r="F98" s="80"/>
      <c r="G98" s="80"/>
      <c r="H98" s="92"/>
      <c r="I98" s="92"/>
      <c r="J98" s="69"/>
      <c r="K98" s="69"/>
      <c r="L98" s="69"/>
    </row>
    <row r="99" spans="1:12" s="68" customFormat="1" ht="16.5" x14ac:dyDescent="0.25">
      <c r="A99" s="116"/>
      <c r="B99" s="75"/>
      <c r="C99" s="80"/>
      <c r="D99" s="80"/>
      <c r="E99" s="80"/>
      <c r="F99" s="80"/>
      <c r="G99" s="80"/>
      <c r="H99" s="92"/>
      <c r="I99" s="92"/>
      <c r="J99" s="69"/>
      <c r="K99" s="69"/>
      <c r="L99" s="69"/>
    </row>
    <row r="100" spans="1:12" s="68" customFormat="1" ht="16.5" x14ac:dyDescent="0.25">
      <c r="A100" s="116"/>
      <c r="B100" s="75"/>
      <c r="C100" s="80"/>
      <c r="D100" s="80"/>
      <c r="E100" s="80"/>
      <c r="F100" s="80"/>
      <c r="G100" s="80"/>
      <c r="H100" s="92"/>
      <c r="I100" s="92"/>
      <c r="J100" s="69"/>
      <c r="K100" s="69"/>
      <c r="L100" s="69"/>
    </row>
    <row r="101" spans="1:12" s="68" customFormat="1" ht="16.5" x14ac:dyDescent="0.25">
      <c r="A101" s="116"/>
      <c r="B101" s="75"/>
      <c r="C101" s="80"/>
      <c r="D101" s="80"/>
      <c r="E101" s="80"/>
      <c r="F101" s="80"/>
      <c r="G101" s="80"/>
      <c r="H101" s="92"/>
      <c r="I101" s="92"/>
      <c r="J101" s="69"/>
      <c r="K101" s="69"/>
      <c r="L101" s="69"/>
    </row>
    <row r="102" spans="1:12" s="68" customFormat="1" ht="16.5" x14ac:dyDescent="0.25">
      <c r="A102" s="116"/>
      <c r="B102" s="75"/>
      <c r="C102" s="80"/>
      <c r="D102" s="80"/>
      <c r="E102" s="80"/>
      <c r="F102" s="80"/>
      <c r="G102" s="80"/>
      <c r="H102" s="92"/>
      <c r="I102" s="92"/>
      <c r="J102" s="69"/>
      <c r="K102" s="69"/>
      <c r="L102" s="69"/>
    </row>
    <row r="103" spans="1:12" s="68" customFormat="1" ht="16.5" x14ac:dyDescent="0.25">
      <c r="A103" s="116"/>
      <c r="B103" s="75"/>
      <c r="C103" s="80"/>
      <c r="D103" s="80"/>
      <c r="E103" s="80"/>
      <c r="F103" s="80"/>
      <c r="G103" s="80"/>
      <c r="H103" s="92"/>
      <c r="I103" s="92"/>
      <c r="J103" s="69"/>
      <c r="K103" s="69"/>
      <c r="L103" s="69"/>
    </row>
    <row r="104" spans="1:12" s="68" customFormat="1" ht="16.5" x14ac:dyDescent="0.25">
      <c r="A104" s="116"/>
      <c r="B104" s="75"/>
      <c r="C104" s="80"/>
      <c r="D104" s="80"/>
      <c r="E104" s="80"/>
      <c r="F104" s="80"/>
      <c r="G104" s="80"/>
      <c r="H104" s="92"/>
      <c r="I104" s="92"/>
      <c r="J104" s="69"/>
      <c r="K104" s="69"/>
      <c r="L104" s="69"/>
    </row>
    <row r="105" spans="1:12" s="68" customFormat="1" ht="16.5" x14ac:dyDescent="0.25">
      <c r="A105" s="116"/>
      <c r="B105" s="75"/>
      <c r="C105" s="80"/>
      <c r="D105" s="80"/>
      <c r="E105" s="80"/>
      <c r="F105" s="80"/>
      <c r="G105" s="80"/>
      <c r="H105" s="92"/>
      <c r="I105" s="92"/>
      <c r="J105" s="69"/>
      <c r="K105" s="69"/>
      <c r="L105" s="69"/>
    </row>
    <row r="106" spans="1:12" s="68" customFormat="1" ht="16.5" x14ac:dyDescent="0.25">
      <c r="A106" s="116"/>
      <c r="B106" s="75"/>
      <c r="C106" s="80"/>
      <c r="D106" s="80"/>
      <c r="E106" s="80"/>
      <c r="F106" s="80"/>
      <c r="G106" s="80"/>
      <c r="H106" s="92"/>
      <c r="I106" s="92"/>
      <c r="J106" s="69"/>
      <c r="K106" s="69"/>
      <c r="L106" s="69"/>
    </row>
    <row r="107" spans="1:12" s="68" customFormat="1" ht="16.5" x14ac:dyDescent="0.25">
      <c r="A107" s="116"/>
      <c r="B107" s="75"/>
      <c r="C107" s="80"/>
      <c r="D107" s="80"/>
      <c r="E107" s="80"/>
      <c r="F107" s="80"/>
      <c r="G107" s="80"/>
      <c r="H107" s="92"/>
      <c r="I107" s="92"/>
      <c r="J107" s="69"/>
      <c r="K107" s="69"/>
      <c r="L107" s="69"/>
    </row>
    <row r="108" spans="1:12" s="68" customFormat="1" ht="16.5" x14ac:dyDescent="0.25">
      <c r="A108" s="116"/>
      <c r="B108" s="75"/>
      <c r="C108" s="80"/>
      <c r="D108" s="80"/>
      <c r="E108" s="80"/>
      <c r="F108" s="80"/>
      <c r="G108" s="80"/>
      <c r="H108" s="92"/>
      <c r="I108" s="92"/>
      <c r="J108" s="69"/>
      <c r="K108" s="69"/>
      <c r="L108" s="69"/>
    </row>
    <row r="109" spans="1:12" s="68" customFormat="1" ht="16.5" x14ac:dyDescent="0.25">
      <c r="A109" s="116"/>
      <c r="B109" s="75"/>
      <c r="C109" s="80"/>
      <c r="D109" s="80"/>
      <c r="E109" s="80"/>
      <c r="F109" s="80"/>
      <c r="G109" s="80"/>
      <c r="H109" s="92"/>
      <c r="I109" s="92"/>
      <c r="J109" s="69"/>
      <c r="K109" s="69"/>
      <c r="L109" s="69"/>
    </row>
    <row r="110" spans="1:12" s="68" customFormat="1" ht="16.5" x14ac:dyDescent="0.25">
      <c r="A110" s="116"/>
      <c r="B110" s="75"/>
      <c r="C110" s="80"/>
      <c r="D110" s="80"/>
      <c r="E110" s="80"/>
      <c r="F110" s="80"/>
      <c r="G110" s="80"/>
      <c r="H110" s="92"/>
      <c r="I110" s="92"/>
      <c r="J110" s="69"/>
      <c r="K110" s="69"/>
      <c r="L110" s="69"/>
    </row>
    <row r="111" spans="1:12" s="68" customFormat="1" ht="16.5" x14ac:dyDescent="0.25">
      <c r="A111" s="116"/>
      <c r="B111" s="75"/>
      <c r="C111" s="80"/>
      <c r="D111" s="80"/>
      <c r="E111" s="80"/>
      <c r="F111" s="80"/>
      <c r="G111" s="80"/>
      <c r="H111" s="92"/>
      <c r="I111" s="92"/>
      <c r="J111" s="69"/>
      <c r="K111" s="69"/>
      <c r="L111" s="69"/>
    </row>
    <row r="112" spans="1:12" s="68" customFormat="1" ht="16.5" x14ac:dyDescent="0.25">
      <c r="A112" s="116"/>
      <c r="B112" s="75"/>
      <c r="C112" s="80"/>
      <c r="D112" s="80"/>
      <c r="E112" s="80"/>
      <c r="F112" s="80"/>
      <c r="G112" s="80"/>
      <c r="H112" s="92"/>
      <c r="I112" s="92"/>
      <c r="J112" s="69"/>
      <c r="K112" s="69"/>
      <c r="L112" s="69"/>
    </row>
    <row r="113" spans="1:12" s="68" customFormat="1" ht="16.5" x14ac:dyDescent="0.25">
      <c r="A113" s="116"/>
      <c r="B113" s="75"/>
      <c r="C113" s="80"/>
      <c r="D113" s="80"/>
      <c r="E113" s="80"/>
      <c r="F113" s="80"/>
      <c r="G113" s="80"/>
      <c r="H113" s="92"/>
      <c r="I113" s="92"/>
      <c r="J113" s="69"/>
      <c r="K113" s="69"/>
      <c r="L113" s="69"/>
    </row>
    <row r="114" spans="1:12" s="68" customFormat="1" ht="16.5" x14ac:dyDescent="0.25">
      <c r="A114" s="116"/>
      <c r="B114" s="75"/>
      <c r="C114" s="80"/>
      <c r="D114" s="80"/>
      <c r="E114" s="80"/>
      <c r="F114" s="80"/>
      <c r="G114" s="80"/>
      <c r="H114" s="92"/>
      <c r="I114" s="92"/>
      <c r="J114" s="69"/>
      <c r="K114" s="69"/>
      <c r="L114" s="69"/>
    </row>
    <row r="115" spans="1:12" s="68" customFormat="1" ht="16.5" x14ac:dyDescent="0.25">
      <c r="A115" s="116"/>
      <c r="B115" s="75"/>
      <c r="C115" s="80"/>
      <c r="D115" s="80"/>
      <c r="E115" s="80"/>
      <c r="F115" s="80"/>
      <c r="G115" s="80"/>
      <c r="H115" s="92"/>
      <c r="I115" s="92"/>
      <c r="J115" s="69"/>
      <c r="K115" s="69"/>
      <c r="L115" s="69"/>
    </row>
    <row r="116" spans="1:12" s="68" customFormat="1" ht="16.5" x14ac:dyDescent="0.25">
      <c r="A116" s="116"/>
      <c r="B116" s="75"/>
      <c r="C116" s="80"/>
      <c r="D116" s="80"/>
      <c r="E116" s="80"/>
      <c r="F116" s="80"/>
      <c r="G116" s="80"/>
      <c r="H116" s="92"/>
      <c r="I116" s="92"/>
      <c r="J116" s="69"/>
      <c r="K116" s="69"/>
      <c r="L116" s="69"/>
    </row>
    <row r="117" spans="1:12" s="68" customFormat="1" ht="16.5" x14ac:dyDescent="0.25">
      <c r="A117" s="116"/>
      <c r="B117" s="75"/>
      <c r="C117" s="80"/>
      <c r="D117" s="80"/>
      <c r="E117" s="80"/>
      <c r="F117" s="80"/>
      <c r="G117" s="80"/>
      <c r="H117" s="92"/>
      <c r="I117" s="92"/>
      <c r="J117" s="69"/>
      <c r="K117" s="69"/>
      <c r="L117" s="69"/>
    </row>
    <row r="118" spans="1:12" s="68" customFormat="1" ht="16.5" x14ac:dyDescent="0.25">
      <c r="A118" s="116"/>
      <c r="B118" s="75"/>
      <c r="C118" s="80"/>
      <c r="D118" s="80"/>
      <c r="E118" s="80"/>
      <c r="F118" s="80"/>
      <c r="G118" s="80"/>
      <c r="H118" s="92"/>
      <c r="I118" s="92"/>
      <c r="J118" s="69"/>
      <c r="K118" s="69"/>
      <c r="L118" s="69"/>
    </row>
    <row r="119" spans="1:12" s="68" customFormat="1" ht="16.5" x14ac:dyDescent="0.25">
      <c r="A119" s="116"/>
      <c r="B119" s="75"/>
      <c r="C119" s="80"/>
      <c r="D119" s="80"/>
      <c r="E119" s="80"/>
      <c r="F119" s="80"/>
      <c r="G119" s="80"/>
      <c r="H119" s="92"/>
      <c r="I119" s="92"/>
      <c r="J119" s="69"/>
      <c r="K119" s="69"/>
      <c r="L119" s="69"/>
    </row>
    <row r="120" spans="1:12" s="68" customFormat="1" ht="16.5" x14ac:dyDescent="0.25">
      <c r="A120" s="116"/>
      <c r="B120" s="75"/>
      <c r="C120" s="80"/>
      <c r="D120" s="80"/>
      <c r="E120" s="80"/>
      <c r="F120" s="80"/>
      <c r="G120" s="80"/>
      <c r="H120" s="92"/>
      <c r="I120" s="92"/>
      <c r="J120" s="69"/>
      <c r="K120" s="69"/>
      <c r="L120" s="69"/>
    </row>
    <row r="121" spans="1:12" s="68" customFormat="1" ht="16.5" x14ac:dyDescent="0.25">
      <c r="A121" s="116"/>
      <c r="B121" s="75"/>
      <c r="C121" s="80"/>
      <c r="D121" s="80"/>
      <c r="E121" s="80"/>
      <c r="F121" s="80"/>
      <c r="G121" s="80"/>
      <c r="H121" s="92"/>
      <c r="I121" s="92"/>
      <c r="J121" s="69"/>
      <c r="K121" s="69"/>
      <c r="L121" s="69"/>
    </row>
    <row r="122" spans="1:12" s="68" customFormat="1" ht="16.5" x14ac:dyDescent="0.25">
      <c r="A122" s="116"/>
      <c r="B122" s="75"/>
      <c r="C122" s="80"/>
      <c r="D122" s="80"/>
      <c r="E122" s="80"/>
      <c r="F122" s="80"/>
      <c r="G122" s="80"/>
      <c r="H122" s="92"/>
      <c r="I122" s="92"/>
      <c r="J122" s="69"/>
      <c r="K122" s="69"/>
      <c r="L122" s="69"/>
    </row>
    <row r="123" spans="1:12" s="68" customFormat="1" ht="16.5" x14ac:dyDescent="0.25">
      <c r="A123" s="116"/>
      <c r="B123" s="75"/>
      <c r="C123" s="80"/>
      <c r="D123" s="80"/>
      <c r="E123" s="80"/>
      <c r="F123" s="80"/>
      <c r="G123" s="80"/>
      <c r="H123" s="92"/>
      <c r="I123" s="92"/>
      <c r="J123" s="69"/>
      <c r="K123" s="69"/>
      <c r="L123" s="69"/>
    </row>
    <row r="124" spans="1:12" s="68" customFormat="1" ht="16.5" x14ac:dyDescent="0.25">
      <c r="A124" s="116"/>
      <c r="B124" s="75"/>
      <c r="C124" s="80"/>
      <c r="D124" s="80"/>
      <c r="E124" s="80"/>
      <c r="F124" s="80"/>
      <c r="G124" s="80"/>
      <c r="H124" s="92"/>
      <c r="I124" s="92"/>
      <c r="J124" s="69"/>
      <c r="K124" s="69"/>
      <c r="L124" s="69"/>
    </row>
    <row r="125" spans="1:12" s="68" customFormat="1" ht="16.5" x14ac:dyDescent="0.25">
      <c r="A125" s="116"/>
      <c r="B125" s="75"/>
      <c r="C125" s="80"/>
      <c r="D125" s="80"/>
      <c r="E125" s="80"/>
      <c r="F125" s="80"/>
      <c r="G125" s="80"/>
      <c r="H125" s="92"/>
      <c r="I125" s="92"/>
      <c r="J125" s="69"/>
      <c r="K125" s="69"/>
      <c r="L125" s="69"/>
    </row>
    <row r="126" spans="1:12" s="68" customFormat="1" ht="16.5" x14ac:dyDescent="0.25">
      <c r="A126" s="116"/>
      <c r="B126" s="75"/>
      <c r="C126" s="80"/>
      <c r="D126" s="80"/>
      <c r="E126" s="80"/>
      <c r="F126" s="80"/>
      <c r="G126" s="80"/>
      <c r="H126" s="92"/>
      <c r="I126" s="92"/>
      <c r="J126" s="69"/>
      <c r="K126" s="69"/>
      <c r="L126" s="69"/>
    </row>
    <row r="127" spans="1:12" s="68" customFormat="1" ht="16.5" x14ac:dyDescent="0.25">
      <c r="A127" s="116"/>
      <c r="B127" s="75"/>
      <c r="C127" s="80"/>
      <c r="D127" s="80"/>
      <c r="E127" s="80"/>
      <c r="F127" s="80"/>
      <c r="G127" s="80"/>
      <c r="H127" s="92"/>
      <c r="I127" s="92"/>
      <c r="J127" s="69"/>
      <c r="K127" s="69"/>
      <c r="L127" s="69"/>
    </row>
  </sheetData>
  <mergeCells count="10">
    <mergeCell ref="F88:H88"/>
    <mergeCell ref="A90:C90"/>
    <mergeCell ref="G1:I1"/>
    <mergeCell ref="B2:G3"/>
    <mergeCell ref="A7:B7"/>
    <mergeCell ref="C7:C8"/>
    <mergeCell ref="D7:D8"/>
    <mergeCell ref="E7:E8"/>
    <mergeCell ref="F7:F8"/>
    <mergeCell ref="G7:I7"/>
  </mergeCells>
  <pageMargins left="0.43" right="0" top="0.78" bottom="0" header="0.65" footer="0.31496062992125984"/>
  <pageSetup paperSize="9" scale="56" orientation="landscape" verticalDpi="180" r:id="rId1"/>
  <rowBreaks count="1" manualBreakCount="1">
    <brk id="6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80"/>
  <sheetViews>
    <sheetView showGridLines="0" tabSelected="1" view="pageBreakPreview" zoomScale="75" zoomScaleNormal="100" zoomScaleSheetLayoutView="75" workbookViewId="0">
      <pane xSplit="5" ySplit="8" topLeftCell="F67" activePane="bottomRight" state="frozen"/>
      <selection pane="topRight" activeCell="F1" sqref="F1"/>
      <selection pane="bottomLeft" activeCell="A10" sqref="A10"/>
      <selection pane="bottomRight" activeCell="G72" sqref="G72"/>
    </sheetView>
  </sheetViews>
  <sheetFormatPr defaultRowHeight="15" x14ac:dyDescent="0.25"/>
  <cols>
    <col min="1" max="1" width="18.85546875" customWidth="1"/>
    <col min="2" max="2" width="54.7109375" style="157" customWidth="1"/>
    <col min="3" max="3" width="22.28515625" customWidth="1"/>
    <col min="4" max="4" width="16.85546875" customWidth="1"/>
    <col min="5" max="5" width="20" customWidth="1"/>
    <col min="6" max="6" width="14" customWidth="1"/>
    <col min="7" max="7" width="17.42578125" customWidth="1"/>
    <col min="8" max="8" width="17.7109375" customWidth="1"/>
    <col min="9" max="9" width="18" customWidth="1"/>
  </cols>
  <sheetData>
    <row r="1" spans="1:9" ht="78" customHeight="1" x14ac:dyDescent="0.25">
      <c r="A1" s="5"/>
      <c r="B1" s="148"/>
      <c r="C1" s="5"/>
      <c r="D1" s="5"/>
      <c r="E1" s="74"/>
      <c r="F1" s="74"/>
      <c r="G1" s="207" t="s">
        <v>22</v>
      </c>
      <c r="H1" s="207"/>
      <c r="I1" s="207"/>
    </row>
    <row r="2" spans="1:9" x14ac:dyDescent="0.25">
      <c r="A2" s="5"/>
      <c r="B2" s="208" t="s">
        <v>201</v>
      </c>
      <c r="C2" s="208"/>
      <c r="D2" s="208"/>
      <c r="E2" s="208"/>
      <c r="F2" s="208"/>
      <c r="G2" s="208"/>
      <c r="H2" s="144"/>
      <c r="I2" s="144"/>
    </row>
    <row r="3" spans="1:9" ht="16.5" x14ac:dyDescent="0.25">
      <c r="A3" s="145"/>
      <c r="B3" s="208"/>
      <c r="C3" s="208"/>
      <c r="D3" s="208"/>
      <c r="E3" s="208"/>
      <c r="F3" s="208"/>
      <c r="G3" s="208"/>
      <c r="H3" s="145"/>
      <c r="I3" s="145"/>
    </row>
    <row r="4" spans="1:9" x14ac:dyDescent="0.25">
      <c r="A4" s="2" t="s">
        <v>0</v>
      </c>
      <c r="B4" s="148" t="s">
        <v>1</v>
      </c>
      <c r="C4" s="74"/>
      <c r="D4" s="74"/>
      <c r="E4" s="5"/>
      <c r="F4" s="5"/>
      <c r="G4" s="74"/>
      <c r="H4" s="74"/>
      <c r="I4" s="74"/>
    </row>
    <row r="5" spans="1:9" ht="14.45" x14ac:dyDescent="0.3">
      <c r="A5" s="5"/>
      <c r="B5" s="148"/>
      <c r="C5" s="5"/>
      <c r="D5" s="5"/>
      <c r="E5" s="82"/>
      <c r="F5" s="82"/>
      <c r="G5" s="82"/>
      <c r="H5" s="83"/>
      <c r="I5" s="83"/>
    </row>
    <row r="6" spans="1:9" ht="33.6" customHeight="1" x14ac:dyDescent="0.25">
      <c r="A6" s="209" t="s">
        <v>2</v>
      </c>
      <c r="B6" s="209"/>
      <c r="C6" s="209" t="s">
        <v>3</v>
      </c>
      <c r="D6" s="209" t="s">
        <v>202</v>
      </c>
      <c r="E6" s="209" t="s">
        <v>203</v>
      </c>
      <c r="F6" s="209" t="s">
        <v>204</v>
      </c>
      <c r="G6" s="210" t="s">
        <v>4</v>
      </c>
      <c r="H6" s="210"/>
      <c r="I6" s="210"/>
    </row>
    <row r="7" spans="1:9" ht="85.15" customHeight="1" x14ac:dyDescent="0.25">
      <c r="A7" s="147" t="s">
        <v>5</v>
      </c>
      <c r="B7" s="149" t="s">
        <v>6</v>
      </c>
      <c r="C7" s="209"/>
      <c r="D7" s="209"/>
      <c r="E7" s="209"/>
      <c r="F7" s="209"/>
      <c r="G7" s="147" t="s">
        <v>205</v>
      </c>
      <c r="H7" s="20" t="s">
        <v>206</v>
      </c>
      <c r="I7" s="20" t="s">
        <v>207</v>
      </c>
    </row>
    <row r="8" spans="1:9" ht="14.45" x14ac:dyDescent="0.3">
      <c r="A8" s="21">
        <v>1</v>
      </c>
      <c r="B8" s="150">
        <v>2</v>
      </c>
      <c r="C8" s="21">
        <v>3</v>
      </c>
      <c r="D8" s="21">
        <v>4</v>
      </c>
      <c r="E8" s="21">
        <v>5</v>
      </c>
      <c r="F8" s="21">
        <v>6</v>
      </c>
      <c r="G8" s="21">
        <v>7</v>
      </c>
      <c r="H8" s="23">
        <v>8</v>
      </c>
      <c r="I8" s="23">
        <v>9</v>
      </c>
    </row>
    <row r="9" spans="1:9" s="154" customFormat="1" ht="63.75" x14ac:dyDescent="0.25">
      <c r="A9" s="32" t="s">
        <v>92</v>
      </c>
      <c r="B9" s="158" t="s">
        <v>23</v>
      </c>
      <c r="C9" s="21" t="s">
        <v>7</v>
      </c>
      <c r="D9" s="21">
        <v>245</v>
      </c>
      <c r="E9" s="170">
        <v>52.611240000000002</v>
      </c>
      <c r="F9" s="21">
        <v>245</v>
      </c>
      <c r="G9" s="21">
        <v>317</v>
      </c>
      <c r="H9" s="23">
        <v>333</v>
      </c>
      <c r="I9" s="23">
        <v>349</v>
      </c>
    </row>
    <row r="10" spans="1:9" s="154" customFormat="1" ht="63.75" x14ac:dyDescent="0.25">
      <c r="A10" s="9" t="s">
        <v>24</v>
      </c>
      <c r="B10" s="156" t="s">
        <v>25</v>
      </c>
      <c r="C10" s="21" t="s">
        <v>7</v>
      </c>
      <c r="D10" s="21"/>
      <c r="E10" s="171">
        <v>77.670029999999997</v>
      </c>
      <c r="F10" s="21"/>
      <c r="G10" s="21"/>
      <c r="H10" s="23"/>
      <c r="I10" s="23"/>
    </row>
    <row r="11" spans="1:9" s="154" customFormat="1" ht="90" x14ac:dyDescent="0.25">
      <c r="A11" s="163" t="s">
        <v>34</v>
      </c>
      <c r="B11" s="156" t="s">
        <v>26</v>
      </c>
      <c r="C11" s="21" t="s">
        <v>33</v>
      </c>
      <c r="D11" s="21">
        <v>4053</v>
      </c>
      <c r="E11" s="159">
        <v>5010.8062799999998</v>
      </c>
      <c r="F11" s="21">
        <v>4542</v>
      </c>
      <c r="G11" s="172">
        <v>4851</v>
      </c>
      <c r="H11" s="172">
        <v>4900</v>
      </c>
      <c r="I11" s="172">
        <v>4937</v>
      </c>
    </row>
    <row r="12" spans="1:9" s="154" customFormat="1" ht="102.75" x14ac:dyDescent="0.25">
      <c r="A12" s="163" t="s">
        <v>28</v>
      </c>
      <c r="B12" s="156" t="s">
        <v>27</v>
      </c>
      <c r="C12" s="21" t="s">
        <v>33</v>
      </c>
      <c r="D12" s="21">
        <v>41</v>
      </c>
      <c r="E12" s="21">
        <v>26.534520000000001</v>
      </c>
      <c r="F12" s="21">
        <v>46</v>
      </c>
      <c r="G12" s="172">
        <v>49</v>
      </c>
      <c r="H12" s="172">
        <v>50</v>
      </c>
      <c r="I12" s="172">
        <v>50</v>
      </c>
    </row>
    <row r="13" spans="1:9" s="154" customFormat="1" ht="102.75" x14ac:dyDescent="0.25">
      <c r="A13" s="163" t="s">
        <v>30</v>
      </c>
      <c r="B13" s="156" t="s">
        <v>29</v>
      </c>
      <c r="C13" s="21" t="s">
        <v>33</v>
      </c>
      <c r="D13" s="21">
        <v>6116</v>
      </c>
      <c r="E13" s="21">
        <v>5270.2276099999999</v>
      </c>
      <c r="F13" s="21">
        <v>6853</v>
      </c>
      <c r="G13" s="172">
        <v>7323</v>
      </c>
      <c r="H13" s="172">
        <v>7396</v>
      </c>
      <c r="I13" s="172">
        <v>7450</v>
      </c>
    </row>
    <row r="14" spans="1:9" s="154" customFormat="1" ht="90" x14ac:dyDescent="0.25">
      <c r="A14" s="163" t="s">
        <v>32</v>
      </c>
      <c r="B14" s="156" t="s">
        <v>31</v>
      </c>
      <c r="C14" s="21" t="s">
        <v>33</v>
      </c>
      <c r="D14" s="21"/>
      <c r="E14" s="164">
        <v>-562.27215999999999</v>
      </c>
      <c r="F14" s="21"/>
      <c r="G14" s="21"/>
      <c r="H14" s="23"/>
      <c r="I14" s="23"/>
    </row>
    <row r="15" spans="1:9" s="154" customFormat="1" ht="90" x14ac:dyDescent="0.25">
      <c r="A15" s="163" t="s">
        <v>129</v>
      </c>
      <c r="B15" s="156" t="s">
        <v>8</v>
      </c>
      <c r="C15" s="21" t="s">
        <v>38</v>
      </c>
      <c r="D15" s="21">
        <v>35713</v>
      </c>
      <c r="E15" s="171">
        <v>28376.264159999999</v>
      </c>
      <c r="F15" s="21">
        <v>36688</v>
      </c>
      <c r="G15" s="21">
        <v>41128</v>
      </c>
      <c r="H15" s="23">
        <v>43815</v>
      </c>
      <c r="I15" s="23">
        <v>47233</v>
      </c>
    </row>
    <row r="16" spans="1:9" s="154" customFormat="1" ht="90" x14ac:dyDescent="0.25">
      <c r="A16" s="163" t="s">
        <v>39</v>
      </c>
      <c r="B16" s="156" t="s">
        <v>10</v>
      </c>
      <c r="C16" s="21" t="s">
        <v>38</v>
      </c>
      <c r="D16" s="21"/>
      <c r="E16" s="159">
        <v>1.5335300000000001</v>
      </c>
      <c r="F16" s="21"/>
      <c r="G16" s="21"/>
      <c r="H16" s="23"/>
      <c r="I16" s="23"/>
    </row>
    <row r="17" spans="1:9" s="154" customFormat="1" ht="115.5" x14ac:dyDescent="0.25">
      <c r="A17" s="163" t="s">
        <v>41</v>
      </c>
      <c r="B17" s="156" t="s">
        <v>40</v>
      </c>
      <c r="C17" s="21" t="s">
        <v>38</v>
      </c>
      <c r="D17" s="21"/>
      <c r="E17" s="21">
        <v>0.91152</v>
      </c>
      <c r="F17" s="21"/>
      <c r="G17" s="21"/>
      <c r="H17" s="22"/>
      <c r="I17" s="22"/>
    </row>
    <row r="18" spans="1:9" s="154" customFormat="1" ht="115.5" x14ac:dyDescent="0.25">
      <c r="A18" s="163" t="s">
        <v>132</v>
      </c>
      <c r="B18" s="156" t="s">
        <v>128</v>
      </c>
      <c r="C18" s="21" t="s">
        <v>38</v>
      </c>
      <c r="D18" s="21"/>
      <c r="E18" s="21">
        <v>-7.7689999999999995E-2</v>
      </c>
      <c r="F18" s="21"/>
      <c r="G18" s="21"/>
      <c r="H18" s="23"/>
      <c r="I18" s="23"/>
    </row>
    <row r="19" spans="1:9" s="154" customFormat="1" ht="64.5" x14ac:dyDescent="0.25">
      <c r="A19" s="163" t="s">
        <v>45</v>
      </c>
      <c r="B19" s="156" t="s">
        <v>42</v>
      </c>
      <c r="C19" s="21" t="s">
        <v>38</v>
      </c>
      <c r="D19" s="21"/>
      <c r="E19" s="21">
        <v>285.32209999999998</v>
      </c>
      <c r="F19" s="21"/>
      <c r="G19" s="21"/>
      <c r="H19" s="23"/>
      <c r="I19" s="23"/>
    </row>
    <row r="20" spans="1:9" s="154" customFormat="1" ht="64.5" x14ac:dyDescent="0.25">
      <c r="A20" s="163" t="s">
        <v>211</v>
      </c>
      <c r="B20" s="156" t="s">
        <v>212</v>
      </c>
      <c r="C20" s="21" t="s">
        <v>38</v>
      </c>
      <c r="D20" s="21"/>
      <c r="E20" s="159">
        <v>2.6520000000000001</v>
      </c>
      <c r="F20" s="21"/>
      <c r="G20" s="21"/>
      <c r="H20" s="23"/>
      <c r="I20" s="23"/>
    </row>
    <row r="21" spans="1:9" s="154" customFormat="1" ht="102.75" x14ac:dyDescent="0.25">
      <c r="A21" s="163" t="s">
        <v>213</v>
      </c>
      <c r="B21" s="160" t="s">
        <v>214</v>
      </c>
      <c r="C21" s="21" t="s">
        <v>38</v>
      </c>
      <c r="D21" s="21"/>
      <c r="E21" s="161">
        <v>2.31</v>
      </c>
      <c r="F21" s="21"/>
      <c r="G21" s="21"/>
      <c r="H21" s="23"/>
      <c r="I21" s="23"/>
    </row>
    <row r="22" spans="1:9" s="154" customFormat="1" ht="64.5" x14ac:dyDescent="0.25">
      <c r="A22" s="163" t="s">
        <v>215</v>
      </c>
      <c r="B22" s="160" t="s">
        <v>216</v>
      </c>
      <c r="C22" s="21" t="s">
        <v>38</v>
      </c>
      <c r="D22" s="21"/>
      <c r="E22" s="26">
        <v>2.3999999999999998E-3</v>
      </c>
      <c r="F22" s="21"/>
      <c r="G22" s="21"/>
      <c r="H22" s="23"/>
      <c r="I22" s="23"/>
    </row>
    <row r="23" spans="1:9" s="154" customFormat="1" ht="51.75" x14ac:dyDescent="0.25">
      <c r="A23" s="163" t="s">
        <v>176</v>
      </c>
      <c r="B23" s="156" t="s">
        <v>136</v>
      </c>
      <c r="C23" s="21" t="s">
        <v>38</v>
      </c>
      <c r="D23" s="21">
        <v>3147</v>
      </c>
      <c r="E23" s="159">
        <v>1395.5204200000001</v>
      </c>
      <c r="F23" s="21">
        <v>3207</v>
      </c>
      <c r="G23" s="21">
        <v>3394</v>
      </c>
      <c r="H23" s="23">
        <v>3810</v>
      </c>
      <c r="I23" s="23">
        <v>4039</v>
      </c>
    </row>
    <row r="24" spans="1:9" s="154" customFormat="1" ht="51.75" x14ac:dyDescent="0.25">
      <c r="A24" s="163" t="s">
        <v>177</v>
      </c>
      <c r="B24" s="156" t="s">
        <v>179</v>
      </c>
      <c r="C24" s="21" t="s">
        <v>38</v>
      </c>
      <c r="D24" s="21"/>
      <c r="E24" s="159">
        <v>7.4631299999999996</v>
      </c>
      <c r="F24" s="21"/>
      <c r="G24" s="21"/>
      <c r="H24" s="23"/>
      <c r="I24" s="23"/>
    </row>
    <row r="25" spans="1:9" s="154" customFormat="1" ht="77.25" x14ac:dyDescent="0.25">
      <c r="A25" s="163" t="s">
        <v>134</v>
      </c>
      <c r="B25" s="156" t="s">
        <v>138</v>
      </c>
      <c r="C25" s="21" t="s">
        <v>38</v>
      </c>
      <c r="D25" s="21"/>
      <c r="E25" s="159">
        <v>1691.0610300000001</v>
      </c>
      <c r="F25" s="21"/>
      <c r="G25" s="21"/>
      <c r="H25" s="23"/>
      <c r="I25" s="23"/>
    </row>
    <row r="26" spans="1:9" s="154" customFormat="1" ht="77.25" x14ac:dyDescent="0.25">
      <c r="A26" s="163" t="s">
        <v>178</v>
      </c>
      <c r="B26" s="156" t="s">
        <v>180</v>
      </c>
      <c r="C26" s="21" t="s">
        <v>38</v>
      </c>
      <c r="D26" s="21"/>
      <c r="E26" s="159">
        <v>0.309</v>
      </c>
      <c r="F26" s="21"/>
      <c r="G26" s="21"/>
      <c r="H26" s="23"/>
      <c r="I26" s="23"/>
    </row>
    <row r="27" spans="1:9" s="154" customFormat="1" ht="51.75" x14ac:dyDescent="0.25">
      <c r="A27" s="163" t="s">
        <v>47</v>
      </c>
      <c r="B27" s="156" t="s">
        <v>48</v>
      </c>
      <c r="C27" s="21" t="s">
        <v>38</v>
      </c>
      <c r="D27" s="21"/>
      <c r="E27" s="159">
        <v>1.8261000000000001</v>
      </c>
      <c r="F27" s="21"/>
      <c r="G27" s="21"/>
      <c r="H27" s="23"/>
      <c r="I27" s="23"/>
    </row>
    <row r="28" spans="1:9" s="154" customFormat="1" ht="51.75" x14ac:dyDescent="0.25">
      <c r="A28" s="163" t="s">
        <v>51</v>
      </c>
      <c r="B28" s="156" t="s">
        <v>52</v>
      </c>
      <c r="C28" s="21" t="s">
        <v>38</v>
      </c>
      <c r="D28" s="21"/>
      <c r="E28" s="159">
        <v>-1E-3</v>
      </c>
      <c r="F28" s="21"/>
      <c r="G28" s="21"/>
      <c r="H28" s="23"/>
      <c r="I28" s="23"/>
    </row>
    <row r="29" spans="1:9" s="154" customFormat="1" ht="39" x14ac:dyDescent="0.25">
      <c r="A29" s="163" t="s">
        <v>54</v>
      </c>
      <c r="B29" s="156" t="s">
        <v>53</v>
      </c>
      <c r="C29" s="21" t="s">
        <v>38</v>
      </c>
      <c r="D29" s="21">
        <v>135</v>
      </c>
      <c r="E29" s="159">
        <v>33.268169999999998</v>
      </c>
      <c r="F29" s="21">
        <v>70</v>
      </c>
      <c r="G29" s="21">
        <v>70</v>
      </c>
      <c r="H29" s="23">
        <v>73</v>
      </c>
      <c r="I29" s="23">
        <v>85</v>
      </c>
    </row>
    <row r="30" spans="1:9" s="154" customFormat="1" ht="49.15" customHeight="1" x14ac:dyDescent="0.25">
      <c r="A30" s="165" t="s">
        <v>229</v>
      </c>
      <c r="B30" s="173" t="s">
        <v>58</v>
      </c>
      <c r="C30" s="21" t="s">
        <v>38</v>
      </c>
      <c r="D30" s="21"/>
      <c r="E30" s="159">
        <v>0.35315000000000002</v>
      </c>
      <c r="F30" s="21"/>
      <c r="G30" s="21"/>
      <c r="H30" s="23"/>
      <c r="I30" s="23"/>
    </row>
    <row r="31" spans="1:9" s="154" customFormat="1" ht="64.5" x14ac:dyDescent="0.25">
      <c r="A31" s="163" t="s">
        <v>59</v>
      </c>
      <c r="B31" s="156" t="s">
        <v>60</v>
      </c>
      <c r="C31" s="21" t="s">
        <v>38</v>
      </c>
      <c r="D31" s="21">
        <v>120</v>
      </c>
      <c r="E31" s="21">
        <v>122.68181</v>
      </c>
      <c r="F31" s="21">
        <v>185</v>
      </c>
      <c r="G31" s="21">
        <v>190</v>
      </c>
      <c r="H31" s="23">
        <v>198</v>
      </c>
      <c r="I31" s="23">
        <v>216</v>
      </c>
    </row>
    <row r="32" spans="1:9" s="154" customFormat="1" ht="51.75" x14ac:dyDescent="0.25">
      <c r="A32" s="163" t="s">
        <v>142</v>
      </c>
      <c r="B32" s="156" t="s">
        <v>63</v>
      </c>
      <c r="C32" s="21" t="s">
        <v>38</v>
      </c>
      <c r="D32" s="21">
        <v>1087</v>
      </c>
      <c r="E32" s="21">
        <v>-267.79707999999999</v>
      </c>
      <c r="F32" s="21">
        <v>1087</v>
      </c>
      <c r="G32" s="21">
        <v>1176</v>
      </c>
      <c r="H32" s="23">
        <v>1215</v>
      </c>
      <c r="I32" s="23">
        <v>1288</v>
      </c>
    </row>
    <row r="33" spans="1:12" s="154" customFormat="1" ht="51.75" x14ac:dyDescent="0.25">
      <c r="A33" s="163" t="s">
        <v>143</v>
      </c>
      <c r="B33" s="156" t="s">
        <v>140</v>
      </c>
      <c r="C33" s="21" t="s">
        <v>38</v>
      </c>
      <c r="D33" s="21"/>
      <c r="E33" s="21">
        <v>68.371420000000001</v>
      </c>
      <c r="F33" s="21"/>
      <c r="G33" s="21"/>
      <c r="H33" s="23"/>
      <c r="I33" s="23"/>
    </row>
    <row r="34" spans="1:12" s="154" customFormat="1" ht="51.75" x14ac:dyDescent="0.25">
      <c r="A34" s="163" t="s">
        <v>182</v>
      </c>
      <c r="B34" s="156" t="s">
        <v>145</v>
      </c>
      <c r="C34" s="21" t="s">
        <v>38</v>
      </c>
      <c r="D34" s="21">
        <v>520</v>
      </c>
      <c r="E34" s="21">
        <v>557.31381999999996</v>
      </c>
      <c r="F34" s="21">
        <v>697</v>
      </c>
      <c r="G34" s="21">
        <v>732</v>
      </c>
      <c r="H34" s="23">
        <v>769</v>
      </c>
      <c r="I34" s="23">
        <v>807</v>
      </c>
    </row>
    <row r="35" spans="1:12" s="155" customFormat="1" ht="64.5" x14ac:dyDescent="0.25">
      <c r="A35" s="165" t="s">
        <v>222</v>
      </c>
      <c r="B35" s="160" t="s">
        <v>221</v>
      </c>
      <c r="C35" s="21" t="s">
        <v>38</v>
      </c>
      <c r="D35" s="21"/>
      <c r="E35" s="21">
        <v>0.3</v>
      </c>
      <c r="F35" s="21"/>
      <c r="G35" s="21"/>
      <c r="H35" s="23"/>
      <c r="I35" s="23"/>
    </row>
    <row r="36" spans="1:12" ht="38.25" x14ac:dyDescent="0.25">
      <c r="A36" s="163" t="s">
        <v>146</v>
      </c>
      <c r="B36" s="156" t="s">
        <v>68</v>
      </c>
      <c r="C36" s="21" t="s">
        <v>69</v>
      </c>
      <c r="D36" s="21"/>
      <c r="E36" s="21">
        <v>0.78005000000000002</v>
      </c>
      <c r="F36" s="21"/>
      <c r="G36" s="21"/>
      <c r="H36" s="21"/>
      <c r="I36" s="21"/>
    </row>
    <row r="37" spans="1:12" ht="38.25" x14ac:dyDescent="0.25">
      <c r="A37" s="163" t="s">
        <v>126</v>
      </c>
      <c r="B37" s="156" t="s">
        <v>70</v>
      </c>
      <c r="C37" s="21" t="s">
        <v>69</v>
      </c>
      <c r="D37" s="192">
        <v>126011</v>
      </c>
      <c r="E37" s="21">
        <v>126011</v>
      </c>
      <c r="F37" s="192">
        <v>126011</v>
      </c>
      <c r="G37" s="181">
        <v>123296</v>
      </c>
      <c r="H37" s="180">
        <v>114699.4</v>
      </c>
      <c r="I37" s="180">
        <v>112205.1</v>
      </c>
    </row>
    <row r="38" spans="1:12" s="39" customFormat="1" ht="38.25" x14ac:dyDescent="0.2">
      <c r="A38" s="51" t="s">
        <v>127</v>
      </c>
      <c r="B38" s="156" t="s">
        <v>87</v>
      </c>
      <c r="C38" s="21" t="s">
        <v>69</v>
      </c>
      <c r="D38" s="192">
        <v>1333</v>
      </c>
      <c r="E38" s="21">
        <v>0</v>
      </c>
      <c r="F38" s="21">
        <v>1333</v>
      </c>
      <c r="G38" s="22"/>
      <c r="H38" s="180">
        <v>268</v>
      </c>
      <c r="I38" s="180">
        <v>268</v>
      </c>
      <c r="J38" s="17"/>
      <c r="K38" s="17"/>
      <c r="L38" s="17"/>
    </row>
    <row r="39" spans="1:12" s="39" customFormat="1" ht="57" customHeight="1" x14ac:dyDescent="0.2">
      <c r="A39" s="163" t="s">
        <v>235</v>
      </c>
      <c r="B39" s="156" t="s">
        <v>234</v>
      </c>
      <c r="C39" s="21" t="s">
        <v>69</v>
      </c>
      <c r="D39" s="192">
        <v>408</v>
      </c>
      <c r="E39" s="21"/>
      <c r="F39" s="21">
        <v>408</v>
      </c>
      <c r="G39" s="22">
        <v>950.2</v>
      </c>
      <c r="H39" s="180"/>
      <c r="I39" s="180"/>
      <c r="J39" s="17"/>
      <c r="K39" s="17"/>
      <c r="L39" s="17"/>
    </row>
    <row r="40" spans="1:12" ht="51.75" x14ac:dyDescent="0.25">
      <c r="A40" s="163" t="s">
        <v>115</v>
      </c>
      <c r="B40" s="156" t="s">
        <v>97</v>
      </c>
      <c r="C40" s="21" t="s">
        <v>69</v>
      </c>
      <c r="D40" s="192">
        <v>7823</v>
      </c>
      <c r="E40" s="21">
        <v>6164.8130000000001</v>
      </c>
      <c r="F40" s="192">
        <v>7823</v>
      </c>
      <c r="G40" s="181">
        <v>7973</v>
      </c>
      <c r="H40" s="180">
        <v>7822.8</v>
      </c>
      <c r="I40" s="180">
        <v>6450</v>
      </c>
    </row>
    <row r="41" spans="1:12" ht="38.25" x14ac:dyDescent="0.25">
      <c r="A41" s="163" t="s">
        <v>116</v>
      </c>
      <c r="B41" s="156" t="s">
        <v>71</v>
      </c>
      <c r="C41" s="21" t="s">
        <v>69</v>
      </c>
      <c r="D41" s="192">
        <v>3562.2126499999999</v>
      </c>
      <c r="E41" s="159">
        <v>2590.7001100000002</v>
      </c>
      <c r="F41" s="192">
        <v>3562.2126499999999</v>
      </c>
      <c r="G41" s="182">
        <v>2500.4</v>
      </c>
      <c r="H41" s="180">
        <v>2914.1</v>
      </c>
      <c r="I41" s="180">
        <v>2914.1</v>
      </c>
    </row>
    <row r="42" spans="1:12" ht="38.25" x14ac:dyDescent="0.25">
      <c r="A42" s="163" t="s">
        <v>117</v>
      </c>
      <c r="B42" s="156" t="s">
        <v>98</v>
      </c>
      <c r="C42" s="21" t="s">
        <v>69</v>
      </c>
      <c r="D42" s="189">
        <v>101.01033</v>
      </c>
      <c r="E42" s="159">
        <v>101.01033</v>
      </c>
      <c r="F42" s="189">
        <v>101.01033</v>
      </c>
      <c r="G42" s="190"/>
      <c r="H42" s="191"/>
      <c r="I42" s="191"/>
    </row>
    <row r="43" spans="1:12" ht="38.25" x14ac:dyDescent="0.25">
      <c r="A43" s="163" t="s">
        <v>118</v>
      </c>
      <c r="B43" s="156" t="s">
        <v>99</v>
      </c>
      <c r="C43" s="21" t="s">
        <v>69</v>
      </c>
      <c r="D43" s="192">
        <v>2020.202</v>
      </c>
      <c r="E43" s="164">
        <v>2020.202</v>
      </c>
      <c r="F43" s="192">
        <v>2020.202</v>
      </c>
      <c r="G43" s="22">
        <v>2021</v>
      </c>
      <c r="H43" s="25">
        <v>21</v>
      </c>
      <c r="I43" s="25">
        <v>21</v>
      </c>
    </row>
    <row r="44" spans="1:12" ht="38.25" x14ac:dyDescent="0.25">
      <c r="A44" s="163" t="s">
        <v>119</v>
      </c>
      <c r="B44" s="156" t="s">
        <v>100</v>
      </c>
      <c r="C44" s="21" t="s">
        <v>69</v>
      </c>
      <c r="D44" s="192">
        <v>5791.2082799999998</v>
      </c>
      <c r="E44" s="21">
        <v>3590.66914</v>
      </c>
      <c r="F44" s="192">
        <v>5791.2082799999998</v>
      </c>
      <c r="G44" s="22">
        <v>45.7</v>
      </c>
      <c r="H44" s="86"/>
      <c r="I44" s="87"/>
    </row>
    <row r="45" spans="1:12" ht="39" x14ac:dyDescent="0.25">
      <c r="A45" s="163" t="s">
        <v>217</v>
      </c>
      <c r="B45" s="160" t="s">
        <v>218</v>
      </c>
      <c r="C45" s="21" t="s">
        <v>69</v>
      </c>
      <c r="D45" s="21">
        <v>3306.9</v>
      </c>
      <c r="E45" s="21">
        <v>1653.45</v>
      </c>
      <c r="F45" s="21">
        <v>3306.9</v>
      </c>
      <c r="G45" s="22"/>
      <c r="H45" s="86"/>
      <c r="I45" s="87">
        <v>4144.3</v>
      </c>
    </row>
    <row r="46" spans="1:12" ht="38.25" x14ac:dyDescent="0.25">
      <c r="A46" s="163" t="s">
        <v>73</v>
      </c>
      <c r="B46" s="156" t="s">
        <v>72</v>
      </c>
      <c r="C46" s="21" t="s">
        <v>69</v>
      </c>
      <c r="D46" s="192">
        <v>24038.2</v>
      </c>
      <c r="E46" s="21">
        <v>20566.755359999999</v>
      </c>
      <c r="F46" s="192">
        <v>24038.2</v>
      </c>
      <c r="G46" s="25">
        <v>26929.5</v>
      </c>
      <c r="H46" s="25">
        <v>23844</v>
      </c>
      <c r="I46" s="25">
        <v>23844</v>
      </c>
    </row>
    <row r="47" spans="1:12" ht="39" x14ac:dyDescent="0.25">
      <c r="A47" s="163" t="s">
        <v>121</v>
      </c>
      <c r="B47" s="156" t="s">
        <v>74</v>
      </c>
      <c r="C47" s="21" t="s">
        <v>69</v>
      </c>
      <c r="D47" s="192">
        <v>10.6</v>
      </c>
      <c r="E47" s="164">
        <v>9.8219999999999992</v>
      </c>
      <c r="F47" s="192">
        <v>10.6</v>
      </c>
      <c r="G47" s="22">
        <v>13</v>
      </c>
      <c r="H47" s="86">
        <v>12</v>
      </c>
      <c r="I47" s="87">
        <v>12</v>
      </c>
    </row>
    <row r="48" spans="1:12" ht="39" x14ac:dyDescent="0.25">
      <c r="A48" s="163" t="s">
        <v>122</v>
      </c>
      <c r="B48" s="156" t="s">
        <v>75</v>
      </c>
      <c r="C48" s="21" t="s">
        <v>69</v>
      </c>
      <c r="D48" s="192">
        <v>3572</v>
      </c>
      <c r="E48" s="21">
        <v>2198.8020900000001</v>
      </c>
      <c r="F48" s="192">
        <v>3572</v>
      </c>
      <c r="G48" s="22">
        <v>3998</v>
      </c>
      <c r="H48" s="86">
        <v>3572</v>
      </c>
      <c r="I48" s="87">
        <v>3572</v>
      </c>
    </row>
    <row r="49" spans="1:12" ht="38.25" x14ac:dyDescent="0.25">
      <c r="A49" s="163" t="s">
        <v>123</v>
      </c>
      <c r="B49" s="156" t="s">
        <v>76</v>
      </c>
      <c r="C49" s="21" t="s">
        <v>69</v>
      </c>
      <c r="D49" s="185">
        <v>297943.85700000002</v>
      </c>
      <c r="E49" s="21">
        <v>285771.95925000001</v>
      </c>
      <c r="F49" s="185">
        <v>297943.85700000002</v>
      </c>
      <c r="G49" s="22">
        <f>355080+1672</f>
        <v>356752</v>
      </c>
      <c r="H49" s="25">
        <v>300551.90000000002</v>
      </c>
      <c r="I49" s="25">
        <v>272995.90000000002</v>
      </c>
    </row>
    <row r="50" spans="1:12" ht="42.75" customHeight="1" x14ac:dyDescent="0.25">
      <c r="A50" s="163" t="s">
        <v>237</v>
      </c>
      <c r="B50" s="156" t="s">
        <v>236</v>
      </c>
      <c r="C50" s="21"/>
      <c r="D50" s="26">
        <v>0</v>
      </c>
      <c r="E50" s="186">
        <v>0</v>
      </c>
      <c r="F50" s="26">
        <v>0</v>
      </c>
      <c r="G50" s="22">
        <v>9623</v>
      </c>
      <c r="H50" s="25"/>
      <c r="I50" s="25"/>
    </row>
    <row r="51" spans="1:12" ht="51.75" x14ac:dyDescent="0.25">
      <c r="A51" s="163" t="s">
        <v>124</v>
      </c>
      <c r="B51" s="156" t="s">
        <v>102</v>
      </c>
      <c r="C51" s="21" t="s">
        <v>69</v>
      </c>
      <c r="D51" s="192">
        <v>27691.489000000001</v>
      </c>
      <c r="E51" s="166">
        <v>24221.410609999999</v>
      </c>
      <c r="F51" s="192">
        <v>27691.489000000001</v>
      </c>
      <c r="G51" s="22">
        <v>179.6</v>
      </c>
      <c r="H51" s="25">
        <v>17666.5</v>
      </c>
      <c r="I51" s="25">
        <v>5964.8</v>
      </c>
    </row>
    <row r="52" spans="1:12" ht="39" x14ac:dyDescent="0.25">
      <c r="A52" s="163" t="s">
        <v>157</v>
      </c>
      <c r="B52" s="156" t="s">
        <v>77</v>
      </c>
      <c r="C52" s="21" t="s">
        <v>69</v>
      </c>
      <c r="D52" s="192">
        <v>493.6</v>
      </c>
      <c r="E52" s="167">
        <v>358.23651999999998</v>
      </c>
      <c r="F52" s="192">
        <v>493.6</v>
      </c>
      <c r="G52" s="21"/>
      <c r="H52" s="25">
        <v>517</v>
      </c>
      <c r="I52" s="25">
        <v>537</v>
      </c>
    </row>
    <row r="53" spans="1:12" s="39" customFormat="1" ht="54" customHeight="1" x14ac:dyDescent="0.2">
      <c r="A53" s="51" t="s">
        <v>160</v>
      </c>
      <c r="B53" s="50" t="s">
        <v>161</v>
      </c>
      <c r="C53" s="21" t="s">
        <v>69</v>
      </c>
      <c r="D53" s="192">
        <v>10.199999999999999</v>
      </c>
      <c r="E53" s="56">
        <v>0</v>
      </c>
      <c r="F53" s="192">
        <v>10.199999999999999</v>
      </c>
      <c r="G53" s="21">
        <v>10.199999999999999</v>
      </c>
      <c r="H53" s="25">
        <v>11</v>
      </c>
      <c r="I53" s="25">
        <v>10.4</v>
      </c>
      <c r="J53" s="14"/>
      <c r="K53" s="14"/>
      <c r="L53" s="14"/>
    </row>
    <row r="54" spans="1:12" ht="38.25" x14ac:dyDescent="0.25">
      <c r="A54" s="163" t="s">
        <v>125</v>
      </c>
      <c r="B54" s="156" t="s">
        <v>78</v>
      </c>
      <c r="C54" s="21" t="s">
        <v>69</v>
      </c>
      <c r="D54" s="192">
        <v>5261</v>
      </c>
      <c r="E54" s="21">
        <v>4105</v>
      </c>
      <c r="F54" s="192">
        <v>5261</v>
      </c>
      <c r="G54" s="21">
        <v>2900</v>
      </c>
      <c r="H54" s="86">
        <v>3261</v>
      </c>
      <c r="I54" s="87">
        <v>3261</v>
      </c>
    </row>
    <row r="55" spans="1:12" ht="39" x14ac:dyDescent="0.25">
      <c r="A55" s="163" t="s">
        <v>108</v>
      </c>
      <c r="B55" s="156" t="s">
        <v>103</v>
      </c>
      <c r="C55" s="21" t="s">
        <v>69</v>
      </c>
      <c r="D55" s="192">
        <v>36252.112000000001</v>
      </c>
      <c r="E55" s="21">
        <v>32590.3786</v>
      </c>
      <c r="F55" s="192">
        <v>36252.112000000001</v>
      </c>
      <c r="G55" s="21">
        <v>0</v>
      </c>
      <c r="H55" s="23">
        <v>0</v>
      </c>
      <c r="I55" s="23">
        <v>0</v>
      </c>
    </row>
    <row r="56" spans="1:12" ht="64.5" x14ac:dyDescent="0.25">
      <c r="A56" s="163" t="s">
        <v>111</v>
      </c>
      <c r="B56" s="156" t="s">
        <v>81</v>
      </c>
      <c r="C56" s="21" t="s">
        <v>69</v>
      </c>
      <c r="D56" s="192">
        <v>2349</v>
      </c>
      <c r="E56" s="24">
        <v>503.26348000000002</v>
      </c>
      <c r="F56" s="192">
        <v>2349</v>
      </c>
      <c r="G56" s="21">
        <v>2315</v>
      </c>
      <c r="H56" s="23">
        <v>2494</v>
      </c>
      <c r="I56" s="23">
        <v>2711</v>
      </c>
    </row>
    <row r="57" spans="1:12" ht="51.75" x14ac:dyDescent="0.25">
      <c r="A57" s="163" t="s">
        <v>107</v>
      </c>
      <c r="B57" s="156" t="s">
        <v>104</v>
      </c>
      <c r="C57" s="21" t="s">
        <v>69</v>
      </c>
      <c r="D57" s="187">
        <v>14290.4</v>
      </c>
      <c r="E57" s="159">
        <v>11235.5517</v>
      </c>
      <c r="F57" s="21">
        <v>14290.4</v>
      </c>
      <c r="G57" s="21">
        <v>12889.8</v>
      </c>
      <c r="H57" s="23">
        <v>13969</v>
      </c>
      <c r="I57" s="23">
        <v>13969</v>
      </c>
    </row>
    <row r="58" spans="1:12" ht="39" x14ac:dyDescent="0.25">
      <c r="A58" s="163" t="s">
        <v>191</v>
      </c>
      <c r="B58" s="156" t="s">
        <v>190</v>
      </c>
      <c r="C58" s="21" t="s">
        <v>69</v>
      </c>
      <c r="D58" s="21">
        <v>5000</v>
      </c>
      <c r="E58" s="175">
        <v>5000</v>
      </c>
      <c r="F58" s="21">
        <v>5000</v>
      </c>
      <c r="G58" s="21"/>
      <c r="H58" s="23"/>
      <c r="I58" s="23"/>
    </row>
    <row r="59" spans="1:12" ht="38.25" x14ac:dyDescent="0.25">
      <c r="A59" s="163" t="s">
        <v>154</v>
      </c>
      <c r="B59" s="156" t="s">
        <v>153</v>
      </c>
      <c r="C59" s="21" t="s">
        <v>69</v>
      </c>
      <c r="D59" s="21">
        <v>2274.6999999999998</v>
      </c>
      <c r="E59" s="40">
        <v>1481.761</v>
      </c>
      <c r="F59" s="21">
        <v>2274.6999999999998</v>
      </c>
      <c r="G59" s="21">
        <v>1453</v>
      </c>
      <c r="H59" s="23">
        <v>1720</v>
      </c>
      <c r="I59" s="23">
        <v>1720</v>
      </c>
    </row>
    <row r="60" spans="1:12" ht="39" x14ac:dyDescent="0.25">
      <c r="A60" s="163" t="s">
        <v>187</v>
      </c>
      <c r="B60" s="156" t="s">
        <v>188</v>
      </c>
      <c r="C60" s="21" t="s">
        <v>69</v>
      </c>
      <c r="D60" s="168">
        <v>486.01499999999999</v>
      </c>
      <c r="E60" s="164">
        <v>486.01499999999999</v>
      </c>
      <c r="F60" s="21">
        <v>441.06099999999998</v>
      </c>
      <c r="G60" s="21"/>
      <c r="H60" s="21"/>
      <c r="I60" s="21"/>
    </row>
    <row r="61" spans="1:12" s="154" customFormat="1" ht="77.25" x14ac:dyDescent="0.25">
      <c r="A61" s="163" t="s">
        <v>105</v>
      </c>
      <c r="B61" s="156" t="s">
        <v>83</v>
      </c>
      <c r="C61" s="21" t="s">
        <v>85</v>
      </c>
      <c r="D61" s="21">
        <v>450</v>
      </c>
      <c r="E61" s="21">
        <v>93.442080000000004</v>
      </c>
      <c r="F61" s="21">
        <v>450</v>
      </c>
      <c r="G61" s="21">
        <v>465</v>
      </c>
      <c r="H61" s="21">
        <v>480</v>
      </c>
      <c r="I61" s="21">
        <v>520</v>
      </c>
    </row>
    <row r="62" spans="1:12" s="154" customFormat="1" ht="64.5" x14ac:dyDescent="0.25">
      <c r="A62" s="169" t="s">
        <v>106</v>
      </c>
      <c r="B62" s="156" t="s">
        <v>84</v>
      </c>
      <c r="C62" s="21" t="s">
        <v>85</v>
      </c>
      <c r="D62" s="21">
        <v>510</v>
      </c>
      <c r="E62" s="21">
        <v>410.62624</v>
      </c>
      <c r="F62" s="21">
        <v>550</v>
      </c>
      <c r="G62" s="21">
        <v>572</v>
      </c>
      <c r="H62" s="21">
        <v>560</v>
      </c>
      <c r="I62" s="21">
        <v>570</v>
      </c>
    </row>
    <row r="63" spans="1:12" s="154" customFormat="1" ht="51.75" x14ac:dyDescent="0.25">
      <c r="A63" s="165" t="s">
        <v>219</v>
      </c>
      <c r="B63" s="160" t="s">
        <v>86</v>
      </c>
      <c r="C63" s="21" t="s">
        <v>85</v>
      </c>
      <c r="D63" s="21">
        <v>230</v>
      </c>
      <c r="E63" s="21">
        <v>247.30109999999999</v>
      </c>
      <c r="F63" s="21">
        <v>260</v>
      </c>
      <c r="G63" s="21">
        <v>270</v>
      </c>
      <c r="H63" s="21">
        <v>280</v>
      </c>
      <c r="I63" s="21">
        <v>300</v>
      </c>
    </row>
    <row r="64" spans="1:12" s="154" customFormat="1" ht="64.5" x14ac:dyDescent="0.25">
      <c r="A64" s="165" t="s">
        <v>220</v>
      </c>
      <c r="B64" s="160" t="s">
        <v>94</v>
      </c>
      <c r="C64" s="21" t="s">
        <v>85</v>
      </c>
      <c r="D64" s="161">
        <v>170</v>
      </c>
      <c r="E64" s="21">
        <v>60.19153</v>
      </c>
      <c r="F64" s="21">
        <v>85</v>
      </c>
      <c r="G64" s="21">
        <v>89</v>
      </c>
      <c r="H64" s="21">
        <v>178</v>
      </c>
      <c r="I64" s="21">
        <v>199</v>
      </c>
    </row>
    <row r="65" spans="1:9" s="154" customFormat="1" ht="39" hidden="1" x14ac:dyDescent="0.25">
      <c r="A65" s="179" t="s">
        <v>231</v>
      </c>
      <c r="B65" s="176" t="s">
        <v>232</v>
      </c>
      <c r="C65" s="21" t="s">
        <v>85</v>
      </c>
      <c r="D65" s="96"/>
      <c r="E65" s="96"/>
      <c r="F65" s="96"/>
      <c r="G65" s="96"/>
      <c r="H65" s="96"/>
      <c r="I65" s="96"/>
    </row>
    <row r="66" spans="1:9" ht="60" hidden="1" x14ac:dyDescent="0.25">
      <c r="A66" s="179" t="s">
        <v>231</v>
      </c>
      <c r="B66" s="178" t="s">
        <v>233</v>
      </c>
      <c r="C66" s="21" t="s">
        <v>85</v>
      </c>
      <c r="D66" s="174"/>
      <c r="E66" s="174"/>
      <c r="F66" s="174"/>
      <c r="G66" s="174"/>
      <c r="H66" s="174"/>
      <c r="I66" s="174"/>
    </row>
    <row r="67" spans="1:9" s="154" customFormat="1" ht="64.5" x14ac:dyDescent="0.25">
      <c r="A67" s="177" t="s">
        <v>189</v>
      </c>
      <c r="B67" s="43" t="s">
        <v>94</v>
      </c>
      <c r="C67" s="21" t="s">
        <v>200</v>
      </c>
      <c r="D67" s="28"/>
      <c r="E67" s="28">
        <v>15.5</v>
      </c>
      <c r="F67" s="29"/>
      <c r="G67" s="30"/>
      <c r="H67" s="30"/>
      <c r="I67" s="30"/>
    </row>
    <row r="68" spans="1:9" s="154" customFormat="1" ht="64.5" x14ac:dyDescent="0.25">
      <c r="A68" s="165" t="s">
        <v>223</v>
      </c>
      <c r="B68" s="160" t="s">
        <v>94</v>
      </c>
      <c r="C68" s="162" t="s">
        <v>230</v>
      </c>
      <c r="D68" s="28"/>
      <c r="E68" s="28">
        <v>5</v>
      </c>
      <c r="F68" s="29"/>
      <c r="G68" s="30"/>
      <c r="H68" s="30"/>
      <c r="I68" s="30"/>
    </row>
    <row r="69" spans="1:9" s="154" customFormat="1" ht="102.75" x14ac:dyDescent="0.25">
      <c r="A69" s="165" t="s">
        <v>226</v>
      </c>
      <c r="B69" s="160" t="s">
        <v>227</v>
      </c>
      <c r="C69" s="21" t="s">
        <v>151</v>
      </c>
      <c r="D69" s="28"/>
      <c r="E69" s="28">
        <v>0.3</v>
      </c>
      <c r="F69" s="29"/>
      <c r="G69" s="30"/>
      <c r="H69" s="30"/>
      <c r="I69" s="30"/>
    </row>
    <row r="70" spans="1:9" s="154" customFormat="1" ht="102.75" x14ac:dyDescent="0.25">
      <c r="A70" s="165" t="s">
        <v>224</v>
      </c>
      <c r="B70" s="160" t="s">
        <v>228</v>
      </c>
      <c r="C70" s="21" t="s">
        <v>151</v>
      </c>
      <c r="D70" s="28"/>
      <c r="E70" s="28">
        <v>0.5</v>
      </c>
      <c r="F70" s="29"/>
      <c r="G70" s="30"/>
      <c r="H70" s="30"/>
      <c r="I70" s="30"/>
    </row>
    <row r="71" spans="1:9" s="154" customFormat="1" ht="77.25" x14ac:dyDescent="0.25">
      <c r="A71" s="165" t="s">
        <v>225</v>
      </c>
      <c r="B71" s="160" t="s">
        <v>149</v>
      </c>
      <c r="C71" s="21" t="s">
        <v>151</v>
      </c>
      <c r="D71" s="28"/>
      <c r="E71" s="28">
        <v>3</v>
      </c>
      <c r="F71" s="29"/>
      <c r="G71" s="30"/>
      <c r="H71" s="30"/>
      <c r="I71" s="30"/>
    </row>
    <row r="72" spans="1:9" ht="23.45" customHeight="1" x14ac:dyDescent="0.25">
      <c r="A72" s="146"/>
      <c r="B72" s="151"/>
      <c r="C72" s="146" t="s">
        <v>11</v>
      </c>
      <c r="D72" s="66">
        <f t="shared" ref="D72:I72" si="0">SUM(D9:D71)</f>
        <v>622566.70626000001</v>
      </c>
      <c r="E72" s="184">
        <f t="shared" si="0"/>
        <v>573652.6067</v>
      </c>
      <c r="F72" s="66">
        <f t="shared" si="0"/>
        <v>624949.75225999998</v>
      </c>
      <c r="G72" s="66">
        <f t="shared" si="0"/>
        <v>614475.4</v>
      </c>
      <c r="H72" s="66">
        <f t="shared" si="0"/>
        <v>557400.69999999995</v>
      </c>
      <c r="I72" s="66">
        <f t="shared" si="0"/>
        <v>522642.60000000003</v>
      </c>
    </row>
    <row r="73" spans="1:9" x14ac:dyDescent="0.25">
      <c r="A73" s="79"/>
      <c r="B73" s="152"/>
      <c r="C73" s="79"/>
      <c r="D73" s="122"/>
      <c r="E73" s="90"/>
      <c r="F73" s="79"/>
      <c r="G73" s="79"/>
      <c r="H73" s="83"/>
      <c r="I73" s="83"/>
    </row>
    <row r="74" spans="1:9" x14ac:dyDescent="0.25">
      <c r="A74" s="79"/>
      <c r="B74" s="152"/>
      <c r="C74" s="79"/>
      <c r="D74" s="122"/>
      <c r="E74" s="90"/>
      <c r="F74" s="90"/>
      <c r="G74" s="79"/>
      <c r="H74" s="83"/>
      <c r="I74" s="83"/>
    </row>
    <row r="75" spans="1:9" ht="14.45" customHeight="1" x14ac:dyDescent="0.25">
      <c r="A75" s="79"/>
      <c r="B75" s="152"/>
      <c r="C75" s="79"/>
      <c r="D75" s="118">
        <f>622566.70626-D72</f>
        <v>0</v>
      </c>
      <c r="E75" s="188">
        <f>573652.6067-E72</f>
        <v>0</v>
      </c>
      <c r="F75" s="79"/>
      <c r="G75" s="90">
        <f>614475.4-G72</f>
        <v>0</v>
      </c>
      <c r="H75" s="83">
        <f>557400.7-H72</f>
        <v>0</v>
      </c>
      <c r="I75" s="83">
        <f>522642.6-I72</f>
        <v>0</v>
      </c>
    </row>
    <row r="76" spans="1:9" x14ac:dyDescent="0.25">
      <c r="A76" s="123" t="s">
        <v>12</v>
      </c>
      <c r="B76" s="124" t="s">
        <v>208</v>
      </c>
      <c r="C76" s="125"/>
      <c r="D76" s="130"/>
      <c r="E76" s="126"/>
      <c r="F76" s="204" t="s">
        <v>209</v>
      </c>
      <c r="G76" s="204"/>
      <c r="H76" s="141"/>
      <c r="I76" s="141"/>
    </row>
    <row r="77" spans="1:9" ht="30" x14ac:dyDescent="0.25">
      <c r="A77" s="131" t="s">
        <v>14</v>
      </c>
      <c r="B77" s="139" t="s">
        <v>197</v>
      </c>
      <c r="C77" s="133"/>
      <c r="D77" s="143" t="s">
        <v>16</v>
      </c>
      <c r="E77" s="183"/>
      <c r="F77" s="205" t="s">
        <v>17</v>
      </c>
      <c r="G77" s="205"/>
      <c r="H77" s="136"/>
      <c r="I77" s="136"/>
    </row>
    <row r="78" spans="1:9" ht="30" x14ac:dyDescent="0.25">
      <c r="A78" s="123" t="s">
        <v>18</v>
      </c>
      <c r="B78" s="139" t="s">
        <v>210</v>
      </c>
      <c r="C78" s="125"/>
      <c r="D78" s="125" t="s">
        <v>19</v>
      </c>
      <c r="E78" s="126"/>
      <c r="F78" s="194" t="s">
        <v>164</v>
      </c>
      <c r="G78" s="194"/>
      <c r="H78" s="194"/>
      <c r="I78" s="141"/>
    </row>
    <row r="79" spans="1:9" x14ac:dyDescent="0.25">
      <c r="A79" s="131"/>
      <c r="B79" s="153" t="s">
        <v>198</v>
      </c>
      <c r="C79" s="131"/>
      <c r="D79" s="131" t="s">
        <v>16</v>
      </c>
      <c r="E79" s="135"/>
      <c r="F79" s="135"/>
      <c r="G79" s="143" t="s">
        <v>21</v>
      </c>
      <c r="H79" s="206" t="s">
        <v>90</v>
      </c>
      <c r="I79" s="206"/>
    </row>
    <row r="80" spans="1:9" x14ac:dyDescent="0.25">
      <c r="A80" s="195"/>
      <c r="B80" s="195"/>
      <c r="C80" s="195"/>
      <c r="D80" s="142"/>
      <c r="E80" s="81"/>
      <c r="F80" s="81"/>
      <c r="G80" s="81"/>
      <c r="H80" s="140" t="s">
        <v>91</v>
      </c>
      <c r="I80" s="140"/>
    </row>
  </sheetData>
  <mergeCells count="13">
    <mergeCell ref="G1:I1"/>
    <mergeCell ref="B2:G3"/>
    <mergeCell ref="A6:B6"/>
    <mergeCell ref="C6:C7"/>
    <mergeCell ref="D6:D7"/>
    <mergeCell ref="E6:E7"/>
    <mergeCell ref="F6:F7"/>
    <mergeCell ref="G6:I6"/>
    <mergeCell ref="F76:G76"/>
    <mergeCell ref="F77:G77"/>
    <mergeCell ref="F78:H78"/>
    <mergeCell ref="H79:I79"/>
    <mergeCell ref="A80:C80"/>
  </mergeCells>
  <pageMargins left="0" right="0" top="0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2023</vt:lpstr>
      <vt:lpstr>Лист1 (2)</vt:lpstr>
      <vt:lpstr>2024</vt:lpstr>
      <vt:lpstr>'2023'!Область_печати</vt:lpstr>
      <vt:lpstr>'2024'!Область_печати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2023-11-13T12:21:23Z</dcterms:modified>
</cp:coreProperties>
</file>